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98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Sheet1!$A$1:$T$105</definedName>
  </definedNames>
  <calcPr calcId="145621"/>
</workbook>
</file>

<file path=xl/calcChain.xml><?xml version="1.0" encoding="utf-8"?>
<calcChain xmlns="http://schemas.openxmlformats.org/spreadsheetml/2006/main">
  <c r="E91" i="1" l="1"/>
  <c r="H91" i="1" l="1"/>
  <c r="I91" i="1"/>
  <c r="J91" i="1"/>
  <c r="K91" i="1"/>
  <c r="L91" i="1"/>
  <c r="M91" i="1"/>
  <c r="N91" i="1"/>
  <c r="O91" i="1"/>
  <c r="P91" i="1"/>
  <c r="Q91" i="1"/>
  <c r="E77" i="1"/>
  <c r="H53" i="1"/>
  <c r="I53" i="1"/>
  <c r="J53" i="1"/>
  <c r="K53" i="1"/>
  <c r="L53" i="1"/>
  <c r="M53" i="1"/>
  <c r="N53" i="1"/>
  <c r="O53" i="1"/>
  <c r="P53" i="1"/>
  <c r="Q53" i="1"/>
  <c r="H35" i="1"/>
  <c r="I35" i="1"/>
  <c r="J35" i="1"/>
  <c r="K35" i="1"/>
  <c r="L35" i="1"/>
  <c r="M35" i="1"/>
  <c r="N35" i="1"/>
  <c r="O35" i="1"/>
  <c r="P35" i="1"/>
  <c r="Q35" i="1"/>
  <c r="G24" i="1"/>
  <c r="H24" i="1"/>
  <c r="I24" i="1"/>
  <c r="J24" i="1"/>
  <c r="K24" i="1"/>
  <c r="L24" i="1"/>
  <c r="M24" i="1"/>
  <c r="N24" i="1"/>
  <c r="O24" i="1"/>
  <c r="P24" i="1"/>
  <c r="Q24" i="1"/>
  <c r="E24" i="1"/>
  <c r="F22" i="1" l="1"/>
  <c r="Q103" i="1"/>
  <c r="Q77" i="1"/>
  <c r="P103" i="1"/>
  <c r="O103" i="1"/>
  <c r="O77" i="1"/>
  <c r="N103" i="1"/>
  <c r="M103" i="1"/>
  <c r="M77" i="1"/>
  <c r="L103" i="1"/>
  <c r="K103" i="1"/>
  <c r="K77" i="1"/>
  <c r="J103" i="1"/>
  <c r="I103" i="1"/>
  <c r="I77" i="1"/>
  <c r="H103" i="1"/>
  <c r="E103" i="1"/>
  <c r="G102" i="1"/>
  <c r="G101" i="1"/>
  <c r="F98" i="1"/>
  <c r="F103" i="1" s="1"/>
  <c r="P77" i="1"/>
  <c r="N77" i="1"/>
  <c r="L77" i="1"/>
  <c r="J77" i="1"/>
  <c r="H77" i="1"/>
  <c r="F90" i="1"/>
  <c r="G90" i="1" s="1"/>
  <c r="F87" i="1"/>
  <c r="G87" i="1" s="1"/>
  <c r="F86" i="1"/>
  <c r="G86" i="1" s="1"/>
  <c r="F84" i="1"/>
  <c r="G84" i="1" s="1"/>
  <c r="F83" i="1"/>
  <c r="G83" i="1" s="1"/>
  <c r="F79" i="1"/>
  <c r="G77" i="1"/>
  <c r="F76" i="1"/>
  <c r="F75" i="1"/>
  <c r="F74" i="1"/>
  <c r="H58" i="1"/>
  <c r="G58" i="1"/>
  <c r="F58" i="1"/>
  <c r="E58" i="1"/>
  <c r="T54" i="1" s="1"/>
  <c r="E53" i="1"/>
  <c r="T36" i="1" s="1"/>
  <c r="E35" i="1"/>
  <c r="T25" i="1" s="1"/>
  <c r="P59" i="1"/>
  <c r="L59" i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0" i="1"/>
  <c r="G40" i="1" s="1"/>
  <c r="F39" i="1"/>
  <c r="F34" i="1"/>
  <c r="G34" i="1" s="1"/>
  <c r="F33" i="1"/>
  <c r="G33" i="1" s="1"/>
  <c r="F29" i="1"/>
  <c r="G29" i="1" s="1"/>
  <c r="F28" i="1"/>
  <c r="G28" i="1" s="1"/>
  <c r="F27" i="1"/>
  <c r="G27" i="1" s="1"/>
  <c r="F25" i="1"/>
  <c r="F14" i="1"/>
  <c r="F13" i="1"/>
  <c r="F12" i="1"/>
  <c r="F11" i="1"/>
  <c r="F10" i="1"/>
  <c r="F9" i="1"/>
  <c r="F7" i="1"/>
  <c r="F8" i="1"/>
  <c r="G79" i="1"/>
  <c r="G91" i="1" l="1"/>
  <c r="F35" i="1"/>
  <c r="F91" i="1"/>
  <c r="F24" i="1"/>
  <c r="G98" i="1"/>
  <c r="G103" i="1" s="1"/>
  <c r="G104" i="1" s="1"/>
  <c r="G39" i="1"/>
  <c r="G53" i="1" s="1"/>
  <c r="F53" i="1"/>
  <c r="K104" i="1"/>
  <c r="G35" i="1"/>
  <c r="J104" i="1"/>
  <c r="N104" i="1"/>
  <c r="H104" i="1"/>
  <c r="F77" i="1"/>
  <c r="L104" i="1"/>
  <c r="M59" i="1"/>
  <c r="Q59" i="1"/>
  <c r="H59" i="1"/>
  <c r="M104" i="1"/>
  <c r="O104" i="1"/>
  <c r="J59" i="1"/>
  <c r="N59" i="1"/>
  <c r="E59" i="1"/>
  <c r="E60" i="1" s="1"/>
  <c r="E104" i="1"/>
  <c r="Q104" i="1"/>
  <c r="K59" i="1"/>
  <c r="O59" i="1"/>
  <c r="I104" i="1"/>
  <c r="P104" i="1"/>
  <c r="T7" i="1"/>
  <c r="I59" i="1"/>
  <c r="F104" i="1" l="1"/>
  <c r="G59" i="1"/>
  <c r="F59" i="1"/>
  <c r="F63" i="1" s="1"/>
</calcChain>
</file>

<file path=xl/sharedStrings.xml><?xml version="1.0" encoding="utf-8"?>
<sst xmlns="http://schemas.openxmlformats.org/spreadsheetml/2006/main" count="306" uniqueCount="264">
  <si>
    <t>附表一</t>
    <phoneticPr fontId="3" type="noConversion"/>
  </si>
  <si>
    <t>广西中医药大学2014级口腔医学专业（学制5年）本科指导性教学进程(必修课部分)</t>
    <phoneticPr fontId="3" type="noConversion"/>
  </si>
  <si>
    <t>考试性质</t>
    <phoneticPr fontId="3" type="noConversion"/>
  </si>
  <si>
    <t>课程代码</t>
    <phoneticPr fontId="3" type="noConversion"/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</si>
  <si>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</si>
  <si>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</si>
  <si>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</si>
  <si>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t>各  学  期   周 学 时 分  配</t>
  </si>
  <si>
    <t>应修学分</t>
    <phoneticPr fontId="3" type="noConversion"/>
  </si>
  <si>
    <t>总计</t>
  </si>
  <si>
    <t>讲课</t>
  </si>
  <si>
    <t>实践</t>
  </si>
  <si>
    <t>第1学年</t>
  </si>
  <si>
    <t>第2学年</t>
  </si>
  <si>
    <t>第3学年</t>
  </si>
  <si>
    <t>第4学年</t>
  </si>
  <si>
    <t>第5学年</t>
  </si>
  <si>
    <t>9学期</t>
  </si>
  <si>
    <t>10学期</t>
  </si>
  <si>
    <t>公 共 课</t>
    <phoneticPr fontId="10" type="noConversion"/>
  </si>
  <si>
    <r>
      <t>B</t>
    </r>
    <r>
      <rPr>
        <sz val="8"/>
        <rFont val="宋体"/>
        <family val="3"/>
        <charset val="134"/>
      </rPr>
      <t>GXS01001</t>
    </r>
    <phoneticPr fontId="10" type="noConversion"/>
  </si>
  <si>
    <t>形势与政策</t>
  </si>
  <si>
    <t>※</t>
  </si>
  <si>
    <t>毕    业    实    习    52     周</t>
    <phoneticPr fontId="3" type="noConversion"/>
  </si>
  <si>
    <r>
      <t>B</t>
    </r>
    <r>
      <rPr>
        <sz val="8"/>
        <rFont val="宋体"/>
        <family val="3"/>
        <charset val="134"/>
      </rPr>
      <t>G0603009</t>
    </r>
    <phoneticPr fontId="10" type="noConversion"/>
  </si>
  <si>
    <r>
      <t>B</t>
    </r>
    <r>
      <rPr>
        <sz val="8"/>
        <rFont val="宋体"/>
        <family val="3"/>
        <charset val="134"/>
      </rPr>
      <t>G0602004</t>
    </r>
    <phoneticPr fontId="10" type="noConversion"/>
  </si>
  <si>
    <r>
      <rPr>
        <sz val="8"/>
        <rFont val="宋体"/>
        <family val="3"/>
        <charset val="134"/>
      </rPr>
      <t>中国近现代史纲要</t>
    </r>
  </si>
  <si>
    <t>★</t>
    <phoneticPr fontId="10" type="noConversion"/>
  </si>
  <si>
    <r>
      <t>B</t>
    </r>
    <r>
      <rPr>
        <sz val="8"/>
        <rFont val="宋体"/>
        <family val="3"/>
        <charset val="134"/>
      </rPr>
      <t>G0601003</t>
    </r>
    <phoneticPr fontId="10" type="noConversion"/>
  </si>
  <si>
    <r>
      <t>B</t>
    </r>
    <r>
      <rPr>
        <sz val="8"/>
        <rFont val="宋体"/>
        <family val="3"/>
        <charset val="134"/>
      </rPr>
      <t>G0602005</t>
    </r>
    <phoneticPr fontId="10" type="noConversion"/>
  </si>
  <si>
    <r>
      <rPr>
        <sz val="8"/>
        <rFont val="宋体"/>
        <family val="3"/>
        <charset val="134"/>
      </rPr>
      <t>毛泽东思想和中国特色社会主义理论体系概论</t>
    </r>
  </si>
  <si>
    <t>★</t>
    <phoneticPr fontId="10" type="noConversion"/>
  </si>
  <si>
    <t>BG0603011</t>
    <phoneticPr fontId="10" type="noConversion"/>
  </si>
  <si>
    <t>医学伦理学</t>
    <phoneticPr fontId="10" type="noConversion"/>
  </si>
  <si>
    <t>BG0606001</t>
    <phoneticPr fontId="10" type="noConversion"/>
  </si>
  <si>
    <t>医患沟通</t>
    <phoneticPr fontId="10" type="noConversion"/>
  </si>
  <si>
    <t>BG0603005</t>
    <phoneticPr fontId="10" type="noConversion"/>
  </si>
  <si>
    <t>卫生法学</t>
    <phoneticPr fontId="10" type="noConversion"/>
  </si>
  <si>
    <r>
      <t>B</t>
    </r>
    <r>
      <rPr>
        <sz val="8"/>
        <rFont val="宋体"/>
        <family val="3"/>
        <charset val="134"/>
      </rPr>
      <t>G0102002</t>
    </r>
    <phoneticPr fontId="10" type="noConversion"/>
  </si>
  <si>
    <r>
      <t>A</t>
    </r>
    <r>
      <rPr>
        <sz val="8"/>
        <rFont val="宋体"/>
        <family val="3"/>
        <charset val="134"/>
      </rPr>
      <t>QJY100001</t>
    </r>
    <phoneticPr fontId="10" type="noConversion"/>
  </si>
  <si>
    <t>安全教育</t>
    <phoneticPr fontId="3" type="noConversion"/>
  </si>
  <si>
    <t>JY0101001</t>
    <phoneticPr fontId="10" type="noConversion"/>
  </si>
  <si>
    <t>就业指导</t>
  </si>
  <si>
    <r>
      <t>C</t>
    </r>
    <r>
      <rPr>
        <sz val="8"/>
        <rFont val="宋体"/>
        <family val="3"/>
        <charset val="134"/>
      </rPr>
      <t>QJY100001</t>
    </r>
    <phoneticPr fontId="10" type="noConversion"/>
  </si>
  <si>
    <t>创业教育</t>
    <phoneticPr fontId="3" type="noConversion"/>
  </si>
  <si>
    <r>
      <t>B</t>
    </r>
    <r>
      <rPr>
        <sz val="8"/>
        <rFont val="宋体"/>
        <family val="3"/>
        <charset val="134"/>
      </rPr>
      <t>G0901001</t>
    </r>
    <phoneticPr fontId="10" type="noConversion"/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</si>
  <si>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</si>
  <si>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</si>
  <si>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小计</t>
    <phoneticPr fontId="3" type="noConversion"/>
  </si>
  <si>
    <t>专 业 基 础 课</t>
    <phoneticPr fontId="10" type="noConversion"/>
  </si>
  <si>
    <t>★</t>
  </si>
  <si>
    <t>BJ0107001</t>
  </si>
  <si>
    <t>人体系统解剖学</t>
    <phoneticPr fontId="3" type="noConversion"/>
  </si>
  <si>
    <t>★</t>
    <phoneticPr fontId="10" type="noConversion"/>
  </si>
  <si>
    <r>
      <t>BJ010800</t>
    </r>
    <r>
      <rPr>
        <sz val="8"/>
        <rFont val="宋体"/>
        <family val="3"/>
        <charset val="134"/>
      </rPr>
      <t>3</t>
    </r>
    <phoneticPr fontId="10" type="noConversion"/>
  </si>
  <si>
    <t>组织胚胎学</t>
    <phoneticPr fontId="3" type="noConversion"/>
  </si>
  <si>
    <t>BJ0211003</t>
  </si>
  <si>
    <t>医用物理学</t>
    <phoneticPr fontId="3" type="noConversion"/>
  </si>
  <si>
    <t>BJ0110004</t>
  </si>
  <si>
    <t>生物化学</t>
    <phoneticPr fontId="3" type="noConversion"/>
  </si>
  <si>
    <t>BJ0109003</t>
  </si>
  <si>
    <t>生理学</t>
    <phoneticPr fontId="3" type="noConversion"/>
  </si>
  <si>
    <t>BJ0111002</t>
  </si>
  <si>
    <t>医学微生物与免疫学</t>
    <phoneticPr fontId="3" type="noConversion"/>
  </si>
  <si>
    <t>BJ0311004</t>
  </si>
  <si>
    <t>病理学</t>
    <phoneticPr fontId="3" type="noConversion"/>
  </si>
  <si>
    <t>BJ0311002</t>
  </si>
  <si>
    <t>病理生理学</t>
    <phoneticPr fontId="3" type="noConversion"/>
  </si>
  <si>
    <t>BJ0212002</t>
  </si>
  <si>
    <t>基础药理学</t>
    <phoneticPr fontId="3" type="noConversion"/>
  </si>
  <si>
    <t>BJ0310001</t>
    <phoneticPr fontId="10" type="noConversion"/>
  </si>
  <si>
    <t>口腔医学导论</t>
    <phoneticPr fontId="3" type="noConversion"/>
  </si>
  <si>
    <t>合计10门</t>
    <phoneticPr fontId="3" type="noConversion"/>
  </si>
  <si>
    <t>小计</t>
    <phoneticPr fontId="3" type="noConversion"/>
  </si>
  <si>
    <t>★</t>
    <phoneticPr fontId="3" type="noConversion"/>
  </si>
  <si>
    <t>BZ0302005</t>
  </si>
  <si>
    <t>诊断学</t>
    <phoneticPr fontId="3" type="noConversion"/>
  </si>
  <si>
    <t>★</t>
    <phoneticPr fontId="3" type="noConversion"/>
  </si>
  <si>
    <t>BZ0302007</t>
  </si>
  <si>
    <t>内科学</t>
    <phoneticPr fontId="3" type="noConversion"/>
  </si>
  <si>
    <t>BZ0303005</t>
  </si>
  <si>
    <t>外科学</t>
    <phoneticPr fontId="3" type="noConversion"/>
  </si>
  <si>
    <t>BZ0309005</t>
  </si>
  <si>
    <t>耳鼻喉科学</t>
    <phoneticPr fontId="3" type="noConversion"/>
  </si>
  <si>
    <t>BZ0309004</t>
  </si>
  <si>
    <t>眼科学</t>
    <phoneticPr fontId="3" type="noConversion"/>
  </si>
  <si>
    <t>★</t>
    <phoneticPr fontId="3" type="noConversion"/>
  </si>
  <si>
    <t>BZ0310003</t>
  </si>
  <si>
    <t>口腔预防医学及儿童口腔病学</t>
    <phoneticPr fontId="3" type="noConversion"/>
  </si>
  <si>
    <t>BZ0310004</t>
  </si>
  <si>
    <t>口腔解剖生理学</t>
    <phoneticPr fontId="3" type="noConversion"/>
  </si>
  <si>
    <t>BZ0310001</t>
  </si>
  <si>
    <t>口腔组织病理学</t>
    <phoneticPr fontId="3" type="noConversion"/>
  </si>
  <si>
    <t>BZ0310013</t>
    <phoneticPr fontId="10" type="noConversion"/>
  </si>
  <si>
    <t>牙体牙髓病学</t>
    <phoneticPr fontId="10" type="noConversion"/>
  </si>
  <si>
    <t>BZ0310014</t>
    <phoneticPr fontId="10" type="noConversion"/>
  </si>
  <si>
    <t>牙周病学</t>
  </si>
  <si>
    <t>BZ0310015</t>
    <phoneticPr fontId="10" type="noConversion"/>
  </si>
  <si>
    <t>口腔粘膜病学</t>
  </si>
  <si>
    <t>BZ0310006</t>
  </si>
  <si>
    <t>口腔材料学</t>
    <phoneticPr fontId="3" type="noConversion"/>
  </si>
  <si>
    <t>BZ0310007</t>
  </si>
  <si>
    <t>口腔影像诊断学</t>
    <phoneticPr fontId="3" type="noConversion"/>
  </si>
  <si>
    <t>BZ0310008</t>
  </si>
  <si>
    <t>口腔内科学</t>
    <phoneticPr fontId="3" type="noConversion"/>
  </si>
  <si>
    <t>BZ0310009</t>
  </si>
  <si>
    <t>口腔颌面外科学</t>
    <phoneticPr fontId="3" type="noConversion"/>
  </si>
  <si>
    <t>BZ0310010</t>
  </si>
  <si>
    <t>口腔修复学</t>
    <phoneticPr fontId="3" type="noConversion"/>
  </si>
  <si>
    <t>BZ0310011</t>
  </si>
  <si>
    <t>口腔正畸学</t>
    <phoneticPr fontId="3" type="noConversion"/>
  </si>
  <si>
    <t>实践技能</t>
    <phoneticPr fontId="3" type="noConversion"/>
  </si>
  <si>
    <t>三早
教育</t>
    <phoneticPr fontId="10" type="noConversion"/>
  </si>
  <si>
    <t>BGJS01001</t>
  </si>
  <si>
    <t>军事理论与技能</t>
  </si>
  <si>
    <t>*</t>
    <phoneticPr fontId="3" type="noConversion"/>
  </si>
  <si>
    <t>F0009002</t>
    <phoneticPr fontId="10" type="noConversion"/>
  </si>
  <si>
    <t>临床技能培训</t>
    <phoneticPr fontId="10" type="noConversion"/>
  </si>
  <si>
    <t>4周</t>
    <phoneticPr fontId="10" type="noConversion"/>
  </si>
  <si>
    <t>BYSX001</t>
    <phoneticPr fontId="3" type="noConversion"/>
  </si>
  <si>
    <t>毕业实习（周）</t>
    <phoneticPr fontId="3" type="noConversion"/>
  </si>
  <si>
    <r>
      <t>52</t>
    </r>
    <r>
      <rPr>
        <vertAlign val="superscript"/>
        <sz val="8"/>
        <rFont val="宋体"/>
        <family val="3"/>
        <charset val="134"/>
      </rPr>
      <t>*</t>
    </r>
    <phoneticPr fontId="10" type="noConversion"/>
  </si>
  <si>
    <t>52周</t>
    <phoneticPr fontId="3" type="noConversion"/>
  </si>
  <si>
    <t>劳动教育</t>
    <phoneticPr fontId="3" type="noConversion"/>
  </si>
  <si>
    <t>(</t>
    <phoneticPr fontId="3" type="noConversion"/>
  </si>
  <si>
    <t>隔周安排半天</t>
    <phoneticPr fontId="3" type="noConversion"/>
  </si>
  <si>
    <t>)</t>
    <phoneticPr fontId="3" type="noConversion"/>
  </si>
  <si>
    <t>合计5门</t>
    <phoneticPr fontId="3" type="noConversion"/>
  </si>
  <si>
    <t>小计</t>
    <phoneticPr fontId="3" type="noConversion"/>
  </si>
  <si>
    <t>必修课</t>
    <phoneticPr fontId="3" type="noConversion"/>
  </si>
  <si>
    <t>限选性选修课</t>
    <phoneticPr fontId="3" type="noConversion"/>
  </si>
  <si>
    <t>公共选修课</t>
    <phoneticPr fontId="3" type="noConversion"/>
  </si>
  <si>
    <t>D2DK0001</t>
    <phoneticPr fontId="10" type="noConversion"/>
  </si>
  <si>
    <t>第2课堂</t>
    <phoneticPr fontId="3" type="noConversion"/>
  </si>
  <si>
    <t>合计50门</t>
    <phoneticPr fontId="3" type="noConversion"/>
  </si>
  <si>
    <t>总计</t>
    <phoneticPr fontId="3" type="noConversion"/>
  </si>
  <si>
    <t>附表二</t>
    <phoneticPr fontId="3" type="noConversion"/>
  </si>
  <si>
    <t>广西中医药大学2014级口腔医学专业（学制5年）本科指导性教学进程（限制性选修课部分）</t>
    <phoneticPr fontId="3" type="noConversion"/>
  </si>
  <si>
    <t>考试性质</t>
    <phoneticPr fontId="3" type="noConversion"/>
  </si>
  <si>
    <t>课程名称</t>
    <phoneticPr fontId="3" type="noConversion"/>
  </si>
  <si>
    <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分</t>
    </r>
    <phoneticPr fontId="3" type="noConversion"/>
  </si>
  <si>
    <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数</t>
    </r>
    <phoneticPr fontId="3" type="noConversion"/>
  </si>
  <si>
    <r>
      <t>各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配</t>
    </r>
    <phoneticPr fontId="3" type="noConversion"/>
  </si>
  <si>
    <t>至少修够</t>
    <phoneticPr fontId="3" type="noConversion"/>
  </si>
  <si>
    <r>
      <t>讲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课</t>
    </r>
    <phoneticPr fontId="3" type="noConversion"/>
  </si>
  <si>
    <t>实验</t>
    <phoneticPr fontId="3" type="noConversion"/>
  </si>
  <si>
    <t>第一学年</t>
    <phoneticPr fontId="3" type="noConversion"/>
  </si>
  <si>
    <t>第二学年</t>
    <phoneticPr fontId="3" type="noConversion"/>
  </si>
  <si>
    <t>第三学年</t>
    <phoneticPr fontId="3" type="noConversion"/>
  </si>
  <si>
    <t>第四学年</t>
    <phoneticPr fontId="3" type="noConversion"/>
  </si>
  <si>
    <t>第五学年</t>
    <phoneticPr fontId="3" type="noConversion"/>
  </si>
  <si>
    <t>见习</t>
    <phoneticPr fontId="3" type="noConversion"/>
  </si>
  <si>
    <r>
      <t>1</t>
    </r>
    <r>
      <rPr>
        <sz val="6"/>
        <rFont val="宋体"/>
        <family val="3"/>
        <charset val="134"/>
      </rPr>
      <t>学期</t>
    </r>
    <phoneticPr fontId="3" type="noConversion"/>
  </si>
  <si>
    <r>
      <t>2</t>
    </r>
    <r>
      <rPr>
        <sz val="6"/>
        <rFont val="宋体"/>
        <family val="3"/>
        <charset val="134"/>
      </rPr>
      <t>学期</t>
    </r>
    <phoneticPr fontId="3" type="noConversion"/>
  </si>
  <si>
    <r>
      <t>3</t>
    </r>
    <r>
      <rPr>
        <sz val="6"/>
        <rFont val="宋体"/>
        <family val="3"/>
        <charset val="134"/>
      </rPr>
      <t>学期</t>
    </r>
    <phoneticPr fontId="3" type="noConversion"/>
  </si>
  <si>
    <r>
      <t>4</t>
    </r>
    <r>
      <rPr>
        <sz val="6"/>
        <rFont val="宋体"/>
        <family val="3"/>
        <charset val="134"/>
      </rPr>
      <t>学期</t>
    </r>
    <phoneticPr fontId="3" type="noConversion"/>
  </si>
  <si>
    <r>
      <t>5</t>
    </r>
    <r>
      <rPr>
        <sz val="6"/>
        <rFont val="宋体"/>
        <family val="3"/>
        <charset val="134"/>
      </rPr>
      <t>学期</t>
    </r>
    <phoneticPr fontId="3" type="noConversion"/>
  </si>
  <si>
    <r>
      <t>6</t>
    </r>
    <r>
      <rPr>
        <sz val="6"/>
        <rFont val="宋体"/>
        <family val="3"/>
        <charset val="134"/>
      </rPr>
      <t>学期</t>
    </r>
    <phoneticPr fontId="3" type="noConversion"/>
  </si>
  <si>
    <r>
      <t>7</t>
    </r>
    <r>
      <rPr>
        <sz val="6"/>
        <rFont val="宋体"/>
        <family val="3"/>
        <charset val="134"/>
      </rPr>
      <t>学期</t>
    </r>
    <phoneticPr fontId="3" type="noConversion"/>
  </si>
  <si>
    <r>
      <t>8</t>
    </r>
    <r>
      <rPr>
        <sz val="6"/>
        <rFont val="宋体"/>
        <family val="3"/>
        <charset val="134"/>
      </rPr>
      <t>学期</t>
    </r>
    <phoneticPr fontId="3" type="noConversion"/>
  </si>
  <si>
    <t>讨论</t>
    <phoneticPr fontId="3" type="noConversion"/>
  </si>
  <si>
    <r>
      <t>（</t>
    </r>
    <r>
      <rPr>
        <sz val="6"/>
        <rFont val="Times New Roman"/>
        <family val="1"/>
      </rPr>
      <t>17</t>
    </r>
    <r>
      <rPr>
        <sz val="6"/>
        <rFont val="宋体"/>
        <family val="3"/>
        <charset val="134"/>
      </rPr>
      <t>周）</t>
    </r>
    <phoneticPr fontId="3" type="noConversion"/>
  </si>
  <si>
    <t>公共课</t>
    <phoneticPr fontId="3" type="noConversion"/>
  </si>
  <si>
    <t>毕    业    实    习    52    周</t>
    <phoneticPr fontId="3" type="noConversion"/>
  </si>
  <si>
    <t>XG0601002</t>
    <phoneticPr fontId="3" type="noConversion"/>
  </si>
  <si>
    <t>XG0602002</t>
  </si>
  <si>
    <t>科学技术哲学导论</t>
    <phoneticPr fontId="3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</si>
  <si>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phoneticPr fontId="3" type="noConversion"/>
  </si>
  <si>
    <t>专业基础课</t>
    <phoneticPr fontId="3" type="noConversion"/>
  </si>
  <si>
    <t>XJ0112003</t>
  </si>
  <si>
    <t>人体寄生虫学</t>
    <phoneticPr fontId="3" type="noConversion"/>
  </si>
  <si>
    <t>XJ0211009</t>
    <phoneticPr fontId="10" type="noConversion"/>
  </si>
  <si>
    <t>医药高等数学</t>
    <phoneticPr fontId="10" type="noConversion"/>
  </si>
  <si>
    <t>医用化学</t>
    <phoneticPr fontId="10" type="noConversion"/>
  </si>
  <si>
    <t>中医学基础</t>
    <phoneticPr fontId="3" type="noConversion"/>
  </si>
  <si>
    <t>XJ0112002</t>
    <phoneticPr fontId="3" type="noConversion"/>
  </si>
  <si>
    <t>医学遗传学</t>
    <phoneticPr fontId="3" type="noConversion"/>
  </si>
  <si>
    <t>XJ0102001</t>
  </si>
  <si>
    <t>医学心理学</t>
    <phoneticPr fontId="3" type="noConversion"/>
  </si>
  <si>
    <t>XJ0111003</t>
    <phoneticPr fontId="3" type="noConversion"/>
  </si>
  <si>
    <t>临床免疫学</t>
    <phoneticPr fontId="3" type="noConversion"/>
  </si>
  <si>
    <t>XJ0112008</t>
    <phoneticPr fontId="10" type="noConversion"/>
  </si>
  <si>
    <t>预防医学</t>
  </si>
  <si>
    <t>XJ0603002</t>
    <phoneticPr fontId="10" type="noConversion"/>
  </si>
  <si>
    <t>卫生经济学</t>
    <phoneticPr fontId="10" type="noConversion"/>
  </si>
  <si>
    <t>XJ0603006</t>
    <phoneticPr fontId="10" type="noConversion"/>
  </si>
  <si>
    <t>卫生事业管理</t>
    <phoneticPr fontId="10" type="noConversion"/>
  </si>
  <si>
    <t>XJ0605006</t>
    <phoneticPr fontId="10" type="noConversion"/>
  </si>
  <si>
    <t>社会医学</t>
    <phoneticPr fontId="10" type="noConversion"/>
  </si>
  <si>
    <t>XJ0112004</t>
  </si>
  <si>
    <t>医学统计学</t>
    <phoneticPr fontId="3" type="noConversion"/>
  </si>
  <si>
    <t>XJ0106002</t>
    <phoneticPr fontId="3" type="noConversion"/>
  </si>
  <si>
    <t>医学信息检索</t>
    <phoneticPr fontId="3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</si>
  <si>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phoneticPr fontId="3" type="noConversion"/>
  </si>
  <si>
    <t>专业课</t>
    <phoneticPr fontId="3" type="noConversion"/>
  </si>
  <si>
    <t>XZ0701001</t>
  </si>
  <si>
    <t>医学英语</t>
    <phoneticPr fontId="3" type="noConversion"/>
  </si>
  <si>
    <t>XZ0106012</t>
    <phoneticPr fontId="10" type="noConversion"/>
  </si>
  <si>
    <t>中医养生学</t>
    <phoneticPr fontId="10" type="noConversion"/>
  </si>
  <si>
    <t>XZ0302016</t>
  </si>
  <si>
    <t>循证医学</t>
    <phoneticPr fontId="3" type="noConversion"/>
  </si>
  <si>
    <t>XZ0104005</t>
  </si>
  <si>
    <t>性医学</t>
    <phoneticPr fontId="3" type="noConversion"/>
  </si>
  <si>
    <t>XZ0302015</t>
  </si>
  <si>
    <t>科研方法</t>
    <phoneticPr fontId="3" type="noConversion"/>
  </si>
  <si>
    <t>XZ1301001</t>
  </si>
  <si>
    <t>壮医药线点灸</t>
    <phoneticPr fontId="3" type="noConversion"/>
  </si>
  <si>
    <t>XZ1301004</t>
    <phoneticPr fontId="10" type="noConversion"/>
  </si>
  <si>
    <t>壮医药学概论</t>
    <phoneticPr fontId="3" type="noConversion"/>
  </si>
  <si>
    <t>XZ0403006</t>
    <phoneticPr fontId="10" type="noConversion"/>
  </si>
  <si>
    <t>韦氏整脊手法</t>
    <phoneticPr fontId="3" type="noConversion"/>
  </si>
  <si>
    <t>XZ1301006</t>
  </si>
  <si>
    <t>瑶医药学概论</t>
    <phoneticPr fontId="3" type="noConversion"/>
  </si>
  <si>
    <t>XZ1301007</t>
  </si>
  <si>
    <t>瑶医治道</t>
    <phoneticPr fontId="3" type="noConversion"/>
  </si>
  <si>
    <r>
      <t>合计1</t>
    </r>
    <r>
      <rPr>
        <sz val="8"/>
        <rFont val="宋体"/>
        <family val="3"/>
        <charset val="134"/>
      </rPr>
      <t>1</t>
    </r>
    <r>
      <rPr>
        <sz val="8"/>
        <rFont val="宋体"/>
        <family val="3"/>
        <charset val="134"/>
      </rPr>
      <t>门</t>
    </r>
    <phoneticPr fontId="3" type="noConversion"/>
  </si>
  <si>
    <r>
      <t>小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计</t>
    </r>
    <phoneticPr fontId="3" type="noConversion"/>
  </si>
  <si>
    <t>总计</t>
    <phoneticPr fontId="3" type="noConversion"/>
  </si>
  <si>
    <t>课程代码</t>
  </si>
  <si>
    <r>
      <rPr>
        <sz val="7"/>
        <rFont val="宋体"/>
        <family val="3"/>
        <charset val="134"/>
      </rPr>
      <t>马克思主义基本原理</t>
    </r>
    <phoneticPr fontId="2" type="noConversion"/>
  </si>
  <si>
    <t>BG0801001</t>
  </si>
  <si>
    <t>公共体育(一）</t>
    <phoneticPr fontId="27" type="noConversion"/>
  </si>
  <si>
    <t>BG0801002</t>
  </si>
  <si>
    <t>公共体育(二）</t>
    <phoneticPr fontId="27" type="noConversion"/>
  </si>
  <si>
    <t>BG0701001</t>
  </si>
  <si>
    <t>BG0701002</t>
  </si>
  <si>
    <t>大学英语（二）</t>
    <phoneticPr fontId="27" type="noConversion"/>
  </si>
  <si>
    <t>课程性质</t>
    <phoneticPr fontId="2" type="noConversion"/>
  </si>
  <si>
    <r>
      <t>合计1</t>
    </r>
    <r>
      <rPr>
        <sz val="8"/>
        <rFont val="宋体"/>
        <family val="3"/>
        <charset val="134"/>
      </rPr>
      <t>7门</t>
    </r>
    <phoneticPr fontId="3" type="noConversion"/>
  </si>
  <si>
    <t xml:space="preserve">专业课 </t>
    <phoneticPr fontId="2" type="noConversion"/>
  </si>
  <si>
    <t>课程性质</t>
    <phoneticPr fontId="3" type="noConversion"/>
  </si>
  <si>
    <t>合计6门</t>
    <phoneticPr fontId="3" type="noConversion"/>
  </si>
  <si>
    <r>
      <t>合计1</t>
    </r>
    <r>
      <rPr>
        <sz val="8"/>
        <rFont val="宋体"/>
        <family val="3"/>
        <charset val="134"/>
      </rPr>
      <t>9</t>
    </r>
    <r>
      <rPr>
        <sz val="8"/>
        <rFont val="宋体"/>
        <family val="3"/>
        <charset val="134"/>
      </rPr>
      <t>门</t>
    </r>
    <phoneticPr fontId="3" type="noConversion"/>
  </si>
  <si>
    <t>自学、网络、翻转</t>
    <phoneticPr fontId="3" type="noConversion"/>
  </si>
  <si>
    <t>自学、网络、翻转</t>
    <phoneticPr fontId="2" type="noConversion"/>
  </si>
  <si>
    <t>公共体育（三）</t>
    <phoneticPr fontId="10" type="noConversion"/>
  </si>
  <si>
    <t>公共体育（四）</t>
    <phoneticPr fontId="10" type="noConversion"/>
  </si>
  <si>
    <t>大学英语（三）</t>
    <phoneticPr fontId="3" type="noConversion"/>
  </si>
  <si>
    <t>大学英语（四）</t>
    <phoneticPr fontId="3" type="noConversion"/>
  </si>
  <si>
    <t>XG0801003</t>
    <phoneticPr fontId="10" type="noConversion"/>
  </si>
  <si>
    <t>XG0801004</t>
    <phoneticPr fontId="10" type="noConversion"/>
  </si>
  <si>
    <t>XG0701003</t>
    <phoneticPr fontId="10" type="noConversion"/>
  </si>
  <si>
    <t>XG0701004</t>
    <phoneticPr fontId="10" type="noConversion"/>
  </si>
  <si>
    <t>XJ0213002</t>
    <phoneticPr fontId="10" type="noConversion"/>
  </si>
  <si>
    <t>XJ0301002</t>
    <phoneticPr fontId="10" type="noConversion"/>
  </si>
  <si>
    <t>注：限制性选修课至少修够36.5学分才可毕业</t>
    <phoneticPr fontId="3" type="noConversion"/>
  </si>
  <si>
    <t>选修课</t>
    <phoneticPr fontId="2" type="noConversion"/>
  </si>
  <si>
    <r>
      <t>9</t>
    </r>
    <r>
      <rPr>
        <sz val="5"/>
        <rFont val="宋体"/>
        <family val="3"/>
        <charset val="134"/>
      </rPr>
      <t>学期</t>
    </r>
    <phoneticPr fontId="3" type="noConversion"/>
  </si>
  <si>
    <r>
      <t>10</t>
    </r>
    <r>
      <rPr>
        <sz val="5"/>
        <rFont val="宋体"/>
        <family val="3"/>
        <charset val="134"/>
      </rPr>
      <t>学期</t>
    </r>
    <phoneticPr fontId="3" type="noConversion"/>
  </si>
  <si>
    <t>大学生心理健康教育</t>
    <phoneticPr fontId="2" type="noConversion"/>
  </si>
  <si>
    <t>思想品德修养与法律基础</t>
    <phoneticPr fontId="2" type="noConversion"/>
  </si>
  <si>
    <t>1 学期(17周)</t>
    <phoneticPr fontId="2" type="noConversion"/>
  </si>
  <si>
    <t>2 学期(17周)</t>
    <phoneticPr fontId="2" type="noConversion"/>
  </si>
  <si>
    <t>3 学期(17周)</t>
    <phoneticPr fontId="2" type="noConversion"/>
  </si>
  <si>
    <t>4 学期(17周)</t>
    <phoneticPr fontId="2" type="noConversion"/>
  </si>
  <si>
    <t>5 学期(17周)</t>
    <phoneticPr fontId="2" type="noConversion"/>
  </si>
  <si>
    <t>6 学期(17周)</t>
    <phoneticPr fontId="2" type="noConversion"/>
  </si>
  <si>
    <t>7 学期(17周)</t>
    <phoneticPr fontId="2" type="noConversion"/>
  </si>
  <si>
    <t>8 学期(17周)</t>
    <phoneticPr fontId="2" type="noConversion"/>
  </si>
  <si>
    <t>当代世界经济与政治</t>
    <phoneticPr fontId="3" type="noConversion"/>
  </si>
  <si>
    <r>
      <t>XZ13010</t>
    </r>
    <r>
      <rPr>
        <sz val="8"/>
        <color indexed="8"/>
        <rFont val="宋体"/>
        <family val="3"/>
        <charset val="134"/>
      </rPr>
      <t>11</t>
    </r>
    <phoneticPr fontId="10" type="noConversion"/>
  </si>
  <si>
    <t>壮医特色疗法</t>
    <phoneticPr fontId="3" type="noConversion"/>
  </si>
  <si>
    <t>合计13门</t>
    <phoneticPr fontId="3" type="noConversion"/>
  </si>
  <si>
    <t>修订时间：2015年6月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</si>
</sst>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00"/>
    <numFmt numFmtId="177" formatCode="0.00_);[Red]\(0.00\)"/>
    <numFmt numFmtId="178" formatCode="0.0_ "/>
  </numFmts>
  <fonts count="33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8"/>
      <name val="Times New Roman"/>
      <family val="1"/>
    </font>
    <font>
      <sz val="12"/>
      <name val="宋体"/>
      <family val="3"/>
      <charset val="134"/>
    </font>
    <font>
      <sz val="6"/>
      <name val="仿宋_GB2312"/>
      <family val="3"/>
      <charset val="134"/>
    </font>
    <font>
      <sz val="9"/>
      <name val="宋体"/>
      <family val="3"/>
      <charset val="134"/>
    </font>
    <font>
      <b/>
      <sz val="8"/>
      <name val="Times New Roman"/>
      <family val="1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6"/>
      <name val="Times New Roman"/>
      <family val="1"/>
    </font>
    <font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仿宋_GB2312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  <font>
      <vertAlign val="superscript"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5"/>
      <name val="Times New Roman"/>
      <family val="1"/>
    </font>
    <font>
      <sz val="5"/>
      <name val="宋体"/>
      <family val="3"/>
      <charset val="134"/>
    </font>
    <font>
      <sz val="8"/>
      <name val="宋体"/>
      <family val="3"/>
      <charset val="134"/>
      <scheme val="minor"/>
    </font>
    <font>
      <sz val="7"/>
      <name val="宋体"/>
      <family val="3"/>
      <charset val="134"/>
      <scheme val="minor"/>
    </font>
    <font>
      <b/>
      <sz val="1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23" fillId="0" borderId="0">
      <alignment vertical="center"/>
    </xf>
  </cellStyleXfs>
  <cellXfs count="307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0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/>
    <xf numFmtId="0" fontId="7" fillId="0" borderId="1" xfId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2" borderId="3" xfId="1" applyNumberFormat="1" applyFont="1" applyFill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/>
    <xf numFmtId="0" fontId="14" fillId="2" borderId="1" xfId="2" applyNumberFormat="1" applyFont="1" applyFill="1" applyBorder="1" applyAlignment="1">
      <alignment horizontal="center" vertical="center"/>
    </xf>
    <xf numFmtId="0" fontId="12" fillId="0" borderId="3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left" vertical="center"/>
    </xf>
    <xf numFmtId="0" fontId="12" fillId="2" borderId="6" xfId="1" applyNumberFormat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/>
    <xf numFmtId="0" fontId="15" fillId="2" borderId="1" xfId="0" applyNumberFormat="1" applyFont="1" applyFill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/>
    <xf numFmtId="0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/>
    <xf numFmtId="0" fontId="13" fillId="0" borderId="1" xfId="0" applyFont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1" xfId="0" applyFont="1" applyBorder="1" applyAlignment="1"/>
    <xf numFmtId="0" fontId="1" fillId="0" borderId="9" xfId="0" applyFont="1" applyFill="1" applyBorder="1" applyAlignment="1"/>
    <xf numFmtId="0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0" xfId="0" applyNumberFormat="1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1" fillId="0" borderId="3" xfId="0" applyFont="1" applyBorder="1" applyAlignment="1"/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/>
    <xf numFmtId="0" fontId="1" fillId="2" borderId="5" xfId="0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17" xfId="0" applyFont="1" applyBorder="1" applyAlignment="1"/>
    <xf numFmtId="0" fontId="0" fillId="0" borderId="0" xfId="0" applyFont="1" applyAlignment="1"/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77" fontId="1" fillId="0" borderId="12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shrinkToFit="1"/>
    </xf>
    <xf numFmtId="0" fontId="1" fillId="0" borderId="12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8" xfId="0" applyFont="1" applyBorder="1" applyAlignment="1"/>
    <xf numFmtId="0" fontId="1" fillId="0" borderId="19" xfId="0" applyFont="1" applyBorder="1" applyAlignment="1">
      <alignment horizontal="left" vertical="center"/>
    </xf>
    <xf numFmtId="0" fontId="1" fillId="0" borderId="3" xfId="0" applyFont="1" applyFill="1" applyBorder="1" applyAlignment="1"/>
    <xf numFmtId="0" fontId="7" fillId="0" borderId="3" xfId="0" applyNumberFormat="1" applyFont="1" applyBorder="1" applyAlignment="1">
      <alignment horizontal="center" vertical="center"/>
    </xf>
    <xf numFmtId="0" fontId="18" fillId="0" borderId="8" xfId="0" applyNumberFormat="1" applyFont="1" applyBorder="1" applyAlignment="1">
      <alignment horizontal="left" vertical="center"/>
    </xf>
    <xf numFmtId="0" fontId="13" fillId="0" borderId="3" xfId="0" applyNumberFormat="1" applyFont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0" xfId="0" applyFont="1" applyFill="1" applyBorder="1" applyAlignment="1"/>
    <xf numFmtId="0" fontId="7" fillId="0" borderId="10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3" fillId="0" borderId="0" xfId="0" applyFont="1" applyBorder="1" applyAlignment="1"/>
    <xf numFmtId="0" fontId="18" fillId="0" borderId="3" xfId="0" applyFont="1" applyBorder="1" applyAlignment="1">
      <alignment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9" fillId="0" borderId="0" xfId="0" applyFont="1" applyBorder="1" applyAlignment="1"/>
    <xf numFmtId="0" fontId="1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0" borderId="20" xfId="0" applyFont="1" applyBorder="1" applyAlignment="1"/>
    <xf numFmtId="0" fontId="1" fillId="0" borderId="21" xfId="0" applyFont="1" applyFill="1" applyBorder="1" applyAlignment="1"/>
    <xf numFmtId="0" fontId="1" fillId="0" borderId="21" xfId="0" applyNumberFormat="1" applyFont="1" applyBorder="1" applyAlignment="1">
      <alignment horizontal="center"/>
    </xf>
    <xf numFmtId="0" fontId="21" fillId="0" borderId="1" xfId="1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7" fillId="0" borderId="12" xfId="1" applyNumberFormat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vertical="center"/>
    </xf>
    <xf numFmtId="0" fontId="24" fillId="0" borderId="3" xfId="1" applyFont="1" applyFill="1" applyBorder="1" applyAlignment="1">
      <alignment horizontal="center" vertical="center"/>
    </xf>
    <xf numFmtId="0" fontId="24" fillId="2" borderId="3" xfId="1" applyNumberFormat="1" applyFont="1" applyFill="1" applyBorder="1" applyAlignment="1">
      <alignment horizontal="center" vertical="center"/>
    </xf>
    <xf numFmtId="0" fontId="24" fillId="0" borderId="3" xfId="1" applyNumberFormat="1" applyFont="1" applyFill="1" applyBorder="1" applyAlignment="1">
      <alignment horizontal="center" vertical="center"/>
    </xf>
    <xf numFmtId="0" fontId="24" fillId="0" borderId="1" xfId="1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/>
    </xf>
    <xf numFmtId="0" fontId="24" fillId="0" borderId="1" xfId="1" applyFont="1" applyFill="1" applyBorder="1" applyAlignment="1">
      <alignment horizontal="center" vertical="center"/>
    </xf>
    <xf numFmtId="0" fontId="24" fillId="2" borderId="1" xfId="1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left" vertical="center" wrapText="1"/>
    </xf>
    <xf numFmtId="0" fontId="24" fillId="0" borderId="1" xfId="1" applyFont="1" applyFill="1" applyBorder="1" applyAlignment="1">
      <alignment vertical="center"/>
    </xf>
    <xf numFmtId="0" fontId="24" fillId="0" borderId="12" xfId="1" applyFont="1" applyFill="1" applyBorder="1" applyAlignment="1">
      <alignment horizontal="center" vertical="center"/>
    </xf>
    <xf numFmtId="0" fontId="24" fillId="2" borderId="4" xfId="1" applyNumberFormat="1" applyFont="1" applyFill="1" applyBorder="1" applyAlignment="1">
      <alignment horizontal="center" vertical="center"/>
    </xf>
    <xf numFmtId="0" fontId="24" fillId="2" borderId="12" xfId="1" applyNumberFormat="1" applyFont="1" applyFill="1" applyBorder="1" applyAlignment="1">
      <alignment horizontal="center" vertical="center"/>
    </xf>
    <xf numFmtId="0" fontId="24" fillId="0" borderId="12" xfId="1" applyNumberFormat="1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0" xfId="0" applyNumberFormat="1" applyFont="1" applyAlignment="1">
      <alignment horizontal="center"/>
    </xf>
    <xf numFmtId="0" fontId="8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26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19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30" fillId="0" borderId="3" xfId="1" applyFont="1" applyFill="1" applyBorder="1" applyAlignment="1">
      <alignment horizontal="left" vertical="center" wrapText="1"/>
    </xf>
    <xf numFmtId="0" fontId="31" fillId="0" borderId="3" xfId="1" applyFont="1" applyFill="1" applyBorder="1" applyAlignment="1">
      <alignment horizontal="left" vertical="center" wrapText="1"/>
    </xf>
    <xf numFmtId="0" fontId="1" fillId="0" borderId="27" xfId="0" applyFont="1" applyBorder="1" applyAlignment="1"/>
    <xf numFmtId="0" fontId="1" fillId="0" borderId="39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" xfId="0" applyNumberFormat="1" applyFont="1" applyBorder="1" applyAlignment="1">
      <alignment horizontal="center"/>
    </xf>
    <xf numFmtId="0" fontId="1" fillId="0" borderId="43" xfId="0" applyFont="1" applyBorder="1" applyAlignment="1">
      <alignment vertical="center"/>
    </xf>
    <xf numFmtId="0" fontId="1" fillId="0" borderId="44" xfId="0" applyFont="1" applyBorder="1" applyAlignment="1"/>
    <xf numFmtId="0" fontId="1" fillId="0" borderId="19" xfId="0" applyFont="1" applyBorder="1" applyAlignment="1"/>
    <xf numFmtId="0" fontId="1" fillId="0" borderId="45" xfId="0" applyFont="1" applyBorder="1" applyAlignment="1"/>
    <xf numFmtId="0" fontId="1" fillId="0" borderId="13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49" fontId="17" fillId="0" borderId="1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" fillId="0" borderId="48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50" xfId="0" applyFont="1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4" xfId="0" applyFont="1" applyBorder="1" applyAlignment="1">
      <alignment horizontal="center" vertical="center" textRotation="255" wrapText="1"/>
    </xf>
    <xf numFmtId="0" fontId="1" fillId="0" borderId="25" xfId="0" applyFont="1" applyBorder="1" applyAlignment="1">
      <alignment horizontal="center" vertical="center" textRotation="255" wrapText="1"/>
    </xf>
    <xf numFmtId="0" fontId="1" fillId="0" borderId="27" xfId="0" applyFont="1" applyBorder="1" applyAlignment="1">
      <alignment horizontal="center" vertical="center" textRotation="255" wrapText="1"/>
    </xf>
    <xf numFmtId="0" fontId="1" fillId="0" borderId="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30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32" fillId="0" borderId="0" xfId="0" applyFont="1" applyAlignment="1">
      <alignment horizontal="center"/>
    </xf>
    <xf numFmtId="0" fontId="1" fillId="0" borderId="17" xfId="0" applyFont="1" applyBorder="1" applyAlignment="1">
      <alignment horizontal="right"/>
    </xf>
    <xf numFmtId="0" fontId="24" fillId="0" borderId="24" xfId="0" applyFont="1" applyBorder="1" applyAlignment="1">
      <alignment horizontal="center" vertical="center" textRotation="255"/>
    </xf>
    <xf numFmtId="0" fontId="1" fillId="0" borderId="25" xfId="0" applyFont="1" applyBorder="1" applyAlignment="1">
      <alignment horizontal="center" vertical="center" textRotation="255"/>
    </xf>
    <xf numFmtId="0" fontId="1" fillId="0" borderId="27" xfId="0" applyFont="1" applyBorder="1" applyAlignment="1">
      <alignment horizontal="center" vertical="center" textRotation="255"/>
    </xf>
    <xf numFmtId="0" fontId="1" fillId="0" borderId="38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0" borderId="3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1" xfId="0" applyFont="1" applyBorder="1" applyAlignment="1">
      <alignment horizontal="left"/>
    </xf>
    <xf numFmtId="0" fontId="1" fillId="0" borderId="32" xfId="0" applyFont="1" applyBorder="1" applyAlignment="1">
      <alignment horizontal="left"/>
    </xf>
    <xf numFmtId="49" fontId="16" fillId="0" borderId="6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176" fontId="1" fillId="0" borderId="38" xfId="0" applyNumberFormat="1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textRotation="255" wrapText="1"/>
    </xf>
    <xf numFmtId="0" fontId="1" fillId="0" borderId="46" xfId="0" applyFont="1" applyBorder="1" applyAlignment="1">
      <alignment horizontal="center" vertical="center" textRotation="255" wrapText="1"/>
    </xf>
    <xf numFmtId="0" fontId="1" fillId="0" borderId="47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1" fillId="0" borderId="17" xfId="0" applyNumberFormat="1" applyFont="1" applyBorder="1" applyAlignment="1">
      <alignment horizontal="right"/>
    </xf>
    <xf numFmtId="0" fontId="1" fillId="0" borderId="3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22" fillId="0" borderId="7" xfId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/>
    </xf>
    <xf numFmtId="0" fontId="1" fillId="0" borderId="25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6"/>
  <sheetViews>
    <sheetView tabSelected="1" workbookViewId="0">
      <selection activeCell="A2" sqref="A2:T2"/>
    </sheetView>
  </sheetViews>
  <sheetFormatPr defaultRowHeight="10.5"/>
  <cols>
    <col min="1" max="2" width="3.5" style="1" customWidth="1"/>
    <col min="3" max="3" width="8.25" style="2" customWidth="1"/>
    <col min="4" max="4" width="14.875" style="1" customWidth="1"/>
    <col min="5" max="5" width="4.625" style="2" customWidth="1"/>
    <col min="6" max="6" width="5.25" style="2" customWidth="1"/>
    <col min="7" max="9" width="4.375" style="2" customWidth="1"/>
    <col min="10" max="17" width="4.375" style="3" customWidth="1"/>
    <col min="18" max="18" width="2.625" style="1" customWidth="1"/>
    <col min="19" max="19" width="3.375" style="1" customWidth="1"/>
    <col min="20" max="20" width="3.625" style="2" customWidth="1"/>
    <col min="21" max="16384" width="9" style="1"/>
  </cols>
  <sheetData>
    <row r="1" spans="1:43">
      <c r="A1" s="266" t="s">
        <v>0</v>
      </c>
      <c r="B1" s="266"/>
      <c r="C1" s="266"/>
    </row>
    <row r="2" spans="1:43" s="4" customFormat="1" ht="12">
      <c r="A2" s="267" t="s">
        <v>1</v>
      </c>
      <c r="B2" s="267"/>
      <c r="C2" s="267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43" ht="10.5" customHeight="1" thickBot="1">
      <c r="A3" s="269" t="s">
        <v>263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</row>
    <row r="4" spans="1:43" ht="12.75" customHeight="1">
      <c r="A4" s="238" t="s">
        <v>227</v>
      </c>
      <c r="B4" s="241" t="s">
        <v>2</v>
      </c>
      <c r="C4" s="270" t="s">
        <v>3</v>
      </c>
      <c r="D4" s="245" t="s">
        <v>4</v>
      </c>
      <c r="E4" s="241" t="s">
        <v>5</v>
      </c>
      <c r="F4" s="252" t="s">
        <v>6</v>
      </c>
      <c r="G4" s="253"/>
      <c r="H4" s="253"/>
      <c r="I4" s="254"/>
      <c r="J4" s="273" t="s">
        <v>7</v>
      </c>
      <c r="K4" s="274"/>
      <c r="L4" s="274"/>
      <c r="M4" s="274"/>
      <c r="N4" s="274"/>
      <c r="O4" s="274"/>
      <c r="P4" s="274"/>
      <c r="Q4" s="274"/>
      <c r="R4" s="274"/>
      <c r="S4" s="275"/>
      <c r="T4" s="220" t="s">
        <v>8</v>
      </c>
    </row>
    <row r="5" spans="1:43" ht="12" customHeight="1">
      <c r="A5" s="239"/>
      <c r="B5" s="242"/>
      <c r="C5" s="271"/>
      <c r="D5" s="246"/>
      <c r="E5" s="242"/>
      <c r="F5" s="281" t="s">
        <v>9</v>
      </c>
      <c r="G5" s="283" t="s">
        <v>10</v>
      </c>
      <c r="H5" s="285" t="s">
        <v>11</v>
      </c>
      <c r="I5" s="287" t="s">
        <v>233</v>
      </c>
      <c r="J5" s="276" t="s">
        <v>12</v>
      </c>
      <c r="K5" s="277"/>
      <c r="L5" s="276" t="s">
        <v>13</v>
      </c>
      <c r="M5" s="289"/>
      <c r="N5" s="276" t="s">
        <v>14</v>
      </c>
      <c r="O5" s="289"/>
      <c r="P5" s="276" t="s">
        <v>15</v>
      </c>
      <c r="Q5" s="289"/>
      <c r="R5" s="276" t="s">
        <v>16</v>
      </c>
      <c r="S5" s="277"/>
      <c r="T5" s="221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ht="22.5" customHeight="1" thickBot="1">
      <c r="A6" s="240"/>
      <c r="B6" s="244"/>
      <c r="C6" s="272"/>
      <c r="D6" s="247"/>
      <c r="E6" s="244"/>
      <c r="F6" s="282"/>
      <c r="G6" s="284"/>
      <c r="H6" s="286"/>
      <c r="I6" s="288"/>
      <c r="J6" s="190" t="s">
        <v>251</v>
      </c>
      <c r="K6" s="190" t="s">
        <v>252</v>
      </c>
      <c r="L6" s="190" t="s">
        <v>253</v>
      </c>
      <c r="M6" s="190" t="s">
        <v>254</v>
      </c>
      <c r="N6" s="190" t="s">
        <v>255</v>
      </c>
      <c r="O6" s="190" t="s">
        <v>256</v>
      </c>
      <c r="P6" s="190" t="s">
        <v>257</v>
      </c>
      <c r="Q6" s="190" t="s">
        <v>258</v>
      </c>
      <c r="R6" s="191" t="s">
        <v>17</v>
      </c>
      <c r="S6" s="191" t="s">
        <v>18</v>
      </c>
      <c r="T6" s="222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1.45" customHeight="1">
      <c r="A7" s="293" t="s">
        <v>19</v>
      </c>
      <c r="B7" s="6"/>
      <c r="C7" s="73" t="s">
        <v>20</v>
      </c>
      <c r="D7" s="8" t="s">
        <v>21</v>
      </c>
      <c r="E7" s="9">
        <v>2</v>
      </c>
      <c r="F7" s="10">
        <f t="shared" ref="F7:F14" si="0">E7*17</f>
        <v>34</v>
      </c>
      <c r="G7" s="9">
        <v>32</v>
      </c>
      <c r="H7" s="11"/>
      <c r="I7" s="9">
        <v>2</v>
      </c>
      <c r="J7" s="28" t="s">
        <v>22</v>
      </c>
      <c r="K7" s="28"/>
      <c r="L7" s="28" t="s">
        <v>22</v>
      </c>
      <c r="M7" s="13" t="s">
        <v>22</v>
      </c>
      <c r="N7" s="13" t="s">
        <v>22</v>
      </c>
      <c r="O7" s="13" t="s">
        <v>22</v>
      </c>
      <c r="P7" s="13"/>
      <c r="Q7" s="13"/>
      <c r="R7" s="214" t="s">
        <v>23</v>
      </c>
      <c r="S7" s="215"/>
      <c r="T7" s="221">
        <f>SUM(E24)</f>
        <v>38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1.45" customHeight="1">
      <c r="A8" s="294"/>
      <c r="B8" s="6"/>
      <c r="C8" s="14" t="s">
        <v>24</v>
      </c>
      <c r="D8" s="194" t="s">
        <v>250</v>
      </c>
      <c r="E8" s="16">
        <v>3</v>
      </c>
      <c r="F8" s="16">
        <f t="shared" si="0"/>
        <v>51</v>
      </c>
      <c r="G8" s="16">
        <v>34</v>
      </c>
      <c r="H8" s="11"/>
      <c r="I8" s="11">
        <v>17</v>
      </c>
      <c r="J8" s="176">
        <v>2</v>
      </c>
      <c r="K8" s="52"/>
      <c r="L8" s="17"/>
      <c r="M8" s="17"/>
      <c r="N8" s="17"/>
      <c r="O8" s="177"/>
      <c r="P8" s="17"/>
      <c r="Q8" s="178"/>
      <c r="R8" s="216"/>
      <c r="S8" s="217"/>
      <c r="T8" s="221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1.45" customHeight="1">
      <c r="A9" s="294"/>
      <c r="B9" s="6"/>
      <c r="C9" s="14" t="s">
        <v>25</v>
      </c>
      <c r="D9" s="19" t="s">
        <v>26</v>
      </c>
      <c r="E9" s="16">
        <v>2</v>
      </c>
      <c r="F9" s="16">
        <f t="shared" si="0"/>
        <v>34</v>
      </c>
      <c r="G9" s="16">
        <v>24</v>
      </c>
      <c r="H9" s="11"/>
      <c r="I9" s="11">
        <v>10</v>
      </c>
      <c r="J9" s="51"/>
      <c r="K9" s="176">
        <v>1.5</v>
      </c>
      <c r="L9" s="17"/>
      <c r="M9" s="176"/>
      <c r="N9" s="17"/>
      <c r="O9" s="177"/>
      <c r="P9" s="17"/>
      <c r="Q9" s="21"/>
      <c r="R9" s="216"/>
      <c r="S9" s="217"/>
      <c r="T9" s="221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1.45" customHeight="1">
      <c r="A10" s="294"/>
      <c r="B10" s="6" t="s">
        <v>27</v>
      </c>
      <c r="C10" s="14" t="s">
        <v>28</v>
      </c>
      <c r="D10" s="156" t="s">
        <v>219</v>
      </c>
      <c r="E10" s="16">
        <v>3</v>
      </c>
      <c r="F10" s="16">
        <f t="shared" si="0"/>
        <v>51</v>
      </c>
      <c r="G10" s="16">
        <v>34</v>
      </c>
      <c r="H10" s="22"/>
      <c r="I10" s="11">
        <v>17</v>
      </c>
      <c r="J10" s="17"/>
      <c r="K10" s="179"/>
      <c r="L10" s="177"/>
      <c r="M10" s="17">
        <v>2</v>
      </c>
      <c r="N10" s="176"/>
      <c r="O10" s="177"/>
      <c r="P10" s="17"/>
      <c r="Q10" s="21"/>
      <c r="R10" s="216"/>
      <c r="S10" s="217"/>
      <c r="T10" s="221"/>
    </row>
    <row r="11" spans="1:43" ht="22.5" customHeight="1">
      <c r="A11" s="294"/>
      <c r="B11" s="23" t="s">
        <v>27</v>
      </c>
      <c r="C11" s="14" t="s">
        <v>29</v>
      </c>
      <c r="D11" s="24" t="s">
        <v>30</v>
      </c>
      <c r="E11" s="16">
        <v>6</v>
      </c>
      <c r="F11" s="16">
        <f t="shared" si="0"/>
        <v>102</v>
      </c>
      <c r="G11" s="25">
        <v>60</v>
      </c>
      <c r="H11" s="26"/>
      <c r="I11" s="27">
        <v>42</v>
      </c>
      <c r="J11" s="177"/>
      <c r="K11" s="177"/>
      <c r="L11" s="17">
        <v>3.5</v>
      </c>
      <c r="M11" s="177"/>
      <c r="N11" s="177"/>
      <c r="O11" s="177"/>
      <c r="P11" s="17"/>
      <c r="Q11" s="21"/>
      <c r="R11" s="216"/>
      <c r="S11" s="217"/>
      <c r="T11" s="221"/>
    </row>
    <row r="12" spans="1:43" ht="11.45" customHeight="1">
      <c r="A12" s="294"/>
      <c r="B12" s="23" t="s">
        <v>31</v>
      </c>
      <c r="C12" s="7" t="s">
        <v>32</v>
      </c>
      <c r="D12" s="8" t="s">
        <v>33</v>
      </c>
      <c r="E12" s="9">
        <v>1</v>
      </c>
      <c r="F12" s="16">
        <f t="shared" si="0"/>
        <v>17</v>
      </c>
      <c r="G12" s="9">
        <v>17</v>
      </c>
      <c r="H12" s="11"/>
      <c r="I12" s="9"/>
      <c r="J12" s="12">
        <v>1</v>
      </c>
      <c r="K12" s="28"/>
      <c r="L12" s="28"/>
      <c r="M12" s="176"/>
      <c r="N12" s="11"/>
      <c r="O12" s="12"/>
      <c r="P12" s="176"/>
      <c r="Q12" s="177"/>
      <c r="R12" s="216"/>
      <c r="S12" s="217"/>
      <c r="T12" s="221"/>
    </row>
    <row r="13" spans="1:43" ht="11.45" customHeight="1">
      <c r="A13" s="294"/>
      <c r="B13" s="23"/>
      <c r="C13" s="14" t="s">
        <v>34</v>
      </c>
      <c r="D13" s="29" t="s">
        <v>35</v>
      </c>
      <c r="E13" s="30">
        <v>2</v>
      </c>
      <c r="F13" s="31">
        <f t="shared" si="0"/>
        <v>34</v>
      </c>
      <c r="G13" s="32">
        <v>17</v>
      </c>
      <c r="H13" s="33"/>
      <c r="I13" s="33">
        <v>17</v>
      </c>
      <c r="J13" s="34"/>
      <c r="K13" s="34"/>
      <c r="L13" s="34"/>
      <c r="M13" s="34"/>
      <c r="N13" s="34"/>
      <c r="O13" s="34"/>
      <c r="P13" s="34">
        <v>1</v>
      </c>
      <c r="Q13" s="177"/>
      <c r="R13" s="216"/>
      <c r="S13" s="217"/>
      <c r="T13" s="221"/>
    </row>
    <row r="14" spans="1:43" s="36" customFormat="1" ht="11.45" customHeight="1">
      <c r="A14" s="294"/>
      <c r="B14" s="6"/>
      <c r="C14" s="14" t="s">
        <v>36</v>
      </c>
      <c r="D14" s="29" t="s">
        <v>37</v>
      </c>
      <c r="E14" s="30">
        <v>1</v>
      </c>
      <c r="F14" s="30">
        <f t="shared" si="0"/>
        <v>17</v>
      </c>
      <c r="G14" s="30">
        <v>17</v>
      </c>
      <c r="H14" s="30"/>
      <c r="I14" s="30"/>
      <c r="J14" s="30"/>
      <c r="K14" s="30"/>
      <c r="L14" s="30"/>
      <c r="M14" s="30"/>
      <c r="N14" s="180"/>
      <c r="O14" s="34"/>
      <c r="P14" s="181"/>
      <c r="Q14" s="34">
        <v>1</v>
      </c>
      <c r="R14" s="216"/>
      <c r="S14" s="217"/>
      <c r="T14" s="221"/>
    </row>
    <row r="15" spans="1:43" ht="11.45" customHeight="1">
      <c r="A15" s="294"/>
      <c r="B15" s="37"/>
      <c r="C15" s="7" t="s">
        <v>38</v>
      </c>
      <c r="D15" s="193" t="s">
        <v>249</v>
      </c>
      <c r="E15" s="38">
        <v>2</v>
      </c>
      <c r="F15" s="38">
        <v>34</v>
      </c>
      <c r="G15" s="38">
        <v>24</v>
      </c>
      <c r="H15" s="39"/>
      <c r="I15" s="40">
        <v>10</v>
      </c>
      <c r="J15" s="38">
        <v>1.5</v>
      </c>
      <c r="K15" s="51"/>
      <c r="L15" s="30"/>
      <c r="M15" s="30"/>
      <c r="N15" s="11"/>
      <c r="O15" s="34"/>
      <c r="P15" s="34"/>
      <c r="Q15" s="34"/>
      <c r="R15" s="216"/>
      <c r="S15" s="217"/>
      <c r="T15" s="221"/>
    </row>
    <row r="16" spans="1:43" ht="11.45" customHeight="1">
      <c r="A16" s="294"/>
      <c r="B16" s="37"/>
      <c r="C16" s="144" t="s">
        <v>220</v>
      </c>
      <c r="D16" s="159" t="s">
        <v>221</v>
      </c>
      <c r="E16" s="160">
        <v>1</v>
      </c>
      <c r="F16" s="160">
        <v>36</v>
      </c>
      <c r="G16" s="160"/>
      <c r="H16" s="161">
        <v>34</v>
      </c>
      <c r="I16" s="161">
        <v>2</v>
      </c>
      <c r="J16" s="162">
        <v>2</v>
      </c>
      <c r="K16" s="182"/>
      <c r="L16" s="11"/>
      <c r="M16" s="11"/>
      <c r="N16" s="28"/>
      <c r="O16" s="34"/>
      <c r="P16" s="34"/>
      <c r="Q16" s="34"/>
      <c r="R16" s="216"/>
      <c r="S16" s="217"/>
      <c r="T16" s="221"/>
    </row>
    <row r="17" spans="1:20" ht="11.45" customHeight="1">
      <c r="A17" s="294"/>
      <c r="B17" s="157"/>
      <c r="C17" s="144" t="s">
        <v>222</v>
      </c>
      <c r="D17" s="159" t="s">
        <v>223</v>
      </c>
      <c r="E17" s="160">
        <v>1</v>
      </c>
      <c r="F17" s="160">
        <v>36</v>
      </c>
      <c r="G17" s="160"/>
      <c r="H17" s="161">
        <v>34</v>
      </c>
      <c r="I17" s="161">
        <v>2</v>
      </c>
      <c r="J17" s="162"/>
      <c r="K17" s="163">
        <v>2</v>
      </c>
      <c r="L17" s="11"/>
      <c r="M17" s="11"/>
      <c r="N17" s="28"/>
      <c r="O17" s="34"/>
      <c r="P17" s="34"/>
      <c r="Q17" s="140"/>
      <c r="R17" s="216"/>
      <c r="S17" s="217"/>
      <c r="T17" s="221"/>
    </row>
    <row r="18" spans="1:20" ht="11.45" customHeight="1">
      <c r="A18" s="294"/>
      <c r="B18" s="37"/>
      <c r="C18" s="7" t="s">
        <v>39</v>
      </c>
      <c r="D18" s="42" t="s">
        <v>40</v>
      </c>
      <c r="E18" s="25">
        <v>1.5</v>
      </c>
      <c r="F18" s="25">
        <v>25</v>
      </c>
      <c r="G18" s="25">
        <v>8</v>
      </c>
      <c r="H18" s="27">
        <v>8</v>
      </c>
      <c r="I18" s="27">
        <v>9</v>
      </c>
      <c r="J18" s="27" t="s">
        <v>22</v>
      </c>
      <c r="K18" s="27" t="s">
        <v>22</v>
      </c>
      <c r="L18" s="27" t="s">
        <v>22</v>
      </c>
      <c r="M18" s="27" t="s">
        <v>22</v>
      </c>
      <c r="N18" s="27" t="s">
        <v>22</v>
      </c>
      <c r="O18" s="27" t="s">
        <v>22</v>
      </c>
      <c r="P18" s="27" t="s">
        <v>22</v>
      </c>
      <c r="Q18" s="43" t="s">
        <v>22</v>
      </c>
      <c r="R18" s="216"/>
      <c r="S18" s="217"/>
      <c r="T18" s="221"/>
    </row>
    <row r="19" spans="1:20" ht="11.45" customHeight="1">
      <c r="A19" s="294"/>
      <c r="B19" s="37"/>
      <c r="C19" s="7" t="s">
        <v>41</v>
      </c>
      <c r="D19" s="44" t="s">
        <v>42</v>
      </c>
      <c r="E19" s="41">
        <v>1</v>
      </c>
      <c r="F19" s="25">
        <v>17</v>
      </c>
      <c r="G19" s="41">
        <v>17</v>
      </c>
      <c r="H19" s="45"/>
      <c r="I19" s="26"/>
      <c r="J19" s="27" t="s">
        <v>22</v>
      </c>
      <c r="K19" s="26"/>
      <c r="L19" s="26"/>
      <c r="M19" s="26"/>
      <c r="N19" s="26"/>
      <c r="O19" s="27"/>
      <c r="P19" s="27"/>
      <c r="Q19" s="43" t="s">
        <v>22</v>
      </c>
      <c r="R19" s="216"/>
      <c r="S19" s="217"/>
      <c r="T19" s="221"/>
    </row>
    <row r="20" spans="1:20" ht="11.45" customHeight="1">
      <c r="A20" s="294"/>
      <c r="B20" s="37"/>
      <c r="C20" s="7" t="s">
        <v>43</v>
      </c>
      <c r="D20" s="44" t="s">
        <v>44</v>
      </c>
      <c r="E20" s="41">
        <v>1</v>
      </c>
      <c r="F20" s="25">
        <v>34</v>
      </c>
      <c r="G20" s="41">
        <v>17</v>
      </c>
      <c r="H20" s="27"/>
      <c r="I20" s="26">
        <v>17</v>
      </c>
      <c r="J20" s="27" t="s">
        <v>22</v>
      </c>
      <c r="K20" s="26"/>
      <c r="L20" s="26"/>
      <c r="M20" s="26"/>
      <c r="N20" s="43" t="s">
        <v>22</v>
      </c>
      <c r="O20" s="27"/>
      <c r="P20" s="46"/>
      <c r="Q20" s="20"/>
      <c r="R20" s="216"/>
      <c r="S20" s="217"/>
      <c r="T20" s="221"/>
    </row>
    <row r="21" spans="1:20" ht="11.45" customHeight="1">
      <c r="A21" s="294"/>
      <c r="B21" s="37"/>
      <c r="C21" s="7" t="s">
        <v>45</v>
      </c>
      <c r="D21" s="15" t="s">
        <v>46</v>
      </c>
      <c r="E21" s="9">
        <v>2.5</v>
      </c>
      <c r="F21" s="9">
        <v>42</v>
      </c>
      <c r="G21" s="9">
        <v>20</v>
      </c>
      <c r="H21" s="11">
        <v>20</v>
      </c>
      <c r="I21" s="11">
        <v>2</v>
      </c>
      <c r="J21" s="11">
        <v>2.5</v>
      </c>
      <c r="K21" s="11"/>
      <c r="L21" s="11"/>
      <c r="M21" s="11"/>
      <c r="N21" s="11"/>
      <c r="O21" s="11"/>
      <c r="P21" s="11"/>
      <c r="Q21" s="47"/>
      <c r="R21" s="216"/>
      <c r="S21" s="217"/>
      <c r="T21" s="221"/>
    </row>
    <row r="22" spans="1:20" ht="11.45" customHeight="1">
      <c r="A22" s="294"/>
      <c r="B22" s="174" t="s">
        <v>50</v>
      </c>
      <c r="C22" s="164" t="s">
        <v>224</v>
      </c>
      <c r="D22" s="165" t="s">
        <v>47</v>
      </c>
      <c r="E22" s="166">
        <v>4</v>
      </c>
      <c r="F22" s="166">
        <f>E22*17</f>
        <v>68</v>
      </c>
      <c r="G22" s="166">
        <v>68</v>
      </c>
      <c r="H22" s="161"/>
      <c r="I22" s="167"/>
      <c r="J22" s="163">
        <v>4</v>
      </c>
      <c r="K22" s="163"/>
      <c r="L22" s="17"/>
      <c r="M22" s="17"/>
      <c r="N22" s="17"/>
      <c r="O22" s="17"/>
      <c r="P22" s="17"/>
      <c r="Q22" s="21"/>
      <c r="R22" s="216"/>
      <c r="S22" s="217"/>
      <c r="T22" s="221"/>
    </row>
    <row r="23" spans="1:20" ht="11.45" customHeight="1">
      <c r="A23" s="294"/>
      <c r="B23" s="174" t="s">
        <v>50</v>
      </c>
      <c r="C23" s="168" t="s">
        <v>225</v>
      </c>
      <c r="D23" s="169" t="s">
        <v>226</v>
      </c>
      <c r="E23" s="170">
        <v>4</v>
      </c>
      <c r="F23" s="170">
        <v>68</v>
      </c>
      <c r="G23" s="170">
        <v>68</v>
      </c>
      <c r="H23" s="171"/>
      <c r="I23" s="172"/>
      <c r="J23" s="173"/>
      <c r="K23" s="163">
        <v>4</v>
      </c>
      <c r="L23" s="158"/>
      <c r="M23" s="158"/>
      <c r="N23" s="158"/>
      <c r="O23" s="158"/>
      <c r="P23" s="158"/>
      <c r="Q23" s="111"/>
      <c r="R23" s="216"/>
      <c r="S23" s="217"/>
      <c r="T23" s="221"/>
    </row>
    <row r="24" spans="1:20" ht="11.45" customHeight="1" thickBot="1">
      <c r="A24" s="295"/>
      <c r="B24" s="232" t="s">
        <v>228</v>
      </c>
      <c r="C24" s="233"/>
      <c r="D24" s="48" t="s">
        <v>48</v>
      </c>
      <c r="E24" s="49">
        <f>SUM(E7:E23)</f>
        <v>38</v>
      </c>
      <c r="F24" s="49">
        <f t="shared" ref="F24:Q24" si="1">SUM(F7:F23)</f>
        <v>700</v>
      </c>
      <c r="G24" s="49">
        <f t="shared" si="1"/>
        <v>457</v>
      </c>
      <c r="H24" s="49">
        <f t="shared" si="1"/>
        <v>96</v>
      </c>
      <c r="I24" s="49">
        <f t="shared" si="1"/>
        <v>147</v>
      </c>
      <c r="J24" s="49">
        <f t="shared" si="1"/>
        <v>13</v>
      </c>
      <c r="K24" s="49">
        <f t="shared" si="1"/>
        <v>7.5</v>
      </c>
      <c r="L24" s="49">
        <f t="shared" si="1"/>
        <v>3.5</v>
      </c>
      <c r="M24" s="49">
        <f t="shared" si="1"/>
        <v>2</v>
      </c>
      <c r="N24" s="49">
        <f t="shared" si="1"/>
        <v>0</v>
      </c>
      <c r="O24" s="49">
        <f t="shared" si="1"/>
        <v>0</v>
      </c>
      <c r="P24" s="49">
        <f t="shared" si="1"/>
        <v>1</v>
      </c>
      <c r="Q24" s="49">
        <f t="shared" si="1"/>
        <v>1</v>
      </c>
      <c r="R24" s="216"/>
      <c r="S24" s="217"/>
      <c r="T24" s="222"/>
    </row>
    <row r="25" spans="1:20" ht="11.45" customHeight="1">
      <c r="A25" s="290" t="s">
        <v>49</v>
      </c>
      <c r="B25" s="37" t="s">
        <v>50</v>
      </c>
      <c r="C25" s="7" t="s">
        <v>51</v>
      </c>
      <c r="D25" s="50" t="s">
        <v>52</v>
      </c>
      <c r="E25" s="51">
        <v>6</v>
      </c>
      <c r="F25" s="52">
        <f t="shared" ref="F25:F34" si="2">E25*17</f>
        <v>102</v>
      </c>
      <c r="G25" s="51">
        <v>48</v>
      </c>
      <c r="H25" s="51">
        <v>48</v>
      </c>
      <c r="I25" s="51">
        <v>6</v>
      </c>
      <c r="J25" s="51">
        <v>6</v>
      </c>
      <c r="K25" s="51"/>
      <c r="L25" s="51"/>
      <c r="M25" s="51"/>
      <c r="N25" s="51"/>
      <c r="O25" s="1"/>
      <c r="P25" s="51"/>
      <c r="Q25" s="51"/>
      <c r="R25" s="216"/>
      <c r="S25" s="217"/>
      <c r="T25" s="221">
        <f>E35</f>
        <v>50</v>
      </c>
    </row>
    <row r="26" spans="1:20" ht="11.45" customHeight="1">
      <c r="A26" s="290"/>
      <c r="B26" s="37" t="s">
        <v>53</v>
      </c>
      <c r="C26" s="7" t="s">
        <v>54</v>
      </c>
      <c r="D26" s="53" t="s">
        <v>55</v>
      </c>
      <c r="E26" s="47">
        <v>4.5</v>
      </c>
      <c r="F26" s="52">
        <v>76</v>
      </c>
      <c r="G26" s="51">
        <v>40</v>
      </c>
      <c r="H26" s="54">
        <v>32</v>
      </c>
      <c r="I26" s="55">
        <v>4</v>
      </c>
      <c r="J26" s="56">
        <v>4.5</v>
      </c>
      <c r="K26" s="57"/>
      <c r="L26" s="51"/>
      <c r="M26" s="51"/>
      <c r="N26" s="51"/>
      <c r="O26" s="58"/>
      <c r="P26" s="51"/>
      <c r="Q26" s="51"/>
      <c r="R26" s="216"/>
      <c r="S26" s="217"/>
      <c r="T26" s="221"/>
    </row>
    <row r="27" spans="1:20" ht="11.45" customHeight="1">
      <c r="A27" s="290"/>
      <c r="B27" s="37"/>
      <c r="C27" s="7" t="s">
        <v>56</v>
      </c>
      <c r="D27" s="59" t="s">
        <v>57</v>
      </c>
      <c r="E27" s="51">
        <v>3</v>
      </c>
      <c r="F27" s="52">
        <f>E27*17</f>
        <v>51</v>
      </c>
      <c r="G27" s="51">
        <f t="shared" ref="G27:G34" si="3">F27-H27-I27</f>
        <v>39</v>
      </c>
      <c r="H27" s="51">
        <v>12</v>
      </c>
      <c r="I27" s="51"/>
      <c r="J27" s="51"/>
      <c r="K27" s="51">
        <v>3</v>
      </c>
      <c r="M27" s="51"/>
      <c r="N27" s="51"/>
      <c r="O27" s="58"/>
      <c r="P27" s="51"/>
      <c r="Q27" s="51"/>
      <c r="R27" s="216"/>
      <c r="S27" s="217"/>
      <c r="T27" s="221"/>
    </row>
    <row r="28" spans="1:20" ht="11.45" customHeight="1">
      <c r="A28" s="290"/>
      <c r="B28" s="37" t="s">
        <v>50</v>
      </c>
      <c r="C28" s="14" t="s">
        <v>58</v>
      </c>
      <c r="D28" s="53" t="s">
        <v>59</v>
      </c>
      <c r="E28" s="51">
        <v>7</v>
      </c>
      <c r="F28" s="52">
        <f t="shared" si="2"/>
        <v>119</v>
      </c>
      <c r="G28" s="51">
        <f t="shared" si="3"/>
        <v>71</v>
      </c>
      <c r="H28" s="51">
        <v>48</v>
      </c>
      <c r="I28" s="51"/>
      <c r="J28" s="51"/>
      <c r="K28" s="51">
        <v>7</v>
      </c>
      <c r="L28" s="51"/>
      <c r="M28" s="51"/>
      <c r="N28" s="51"/>
      <c r="O28" s="58"/>
      <c r="P28" s="51"/>
      <c r="Q28" s="51"/>
      <c r="R28" s="216"/>
      <c r="S28" s="217"/>
      <c r="T28" s="221"/>
    </row>
    <row r="29" spans="1:20" ht="11.45" customHeight="1">
      <c r="A29" s="290"/>
      <c r="B29" s="37" t="s">
        <v>50</v>
      </c>
      <c r="C29" s="7" t="s">
        <v>60</v>
      </c>
      <c r="D29" s="53" t="s">
        <v>61</v>
      </c>
      <c r="E29" s="51">
        <v>7</v>
      </c>
      <c r="F29" s="52">
        <f t="shared" si="2"/>
        <v>119</v>
      </c>
      <c r="G29" s="51">
        <f t="shared" si="3"/>
        <v>71</v>
      </c>
      <c r="H29" s="51">
        <v>48</v>
      </c>
      <c r="I29" s="51"/>
      <c r="J29" s="51"/>
      <c r="K29" s="51">
        <v>7</v>
      </c>
      <c r="L29" s="57"/>
      <c r="M29" s="51"/>
      <c r="N29" s="51"/>
      <c r="O29" s="58"/>
      <c r="P29" s="51"/>
      <c r="Q29" s="51"/>
      <c r="R29" s="216"/>
      <c r="S29" s="217"/>
      <c r="T29" s="221"/>
    </row>
    <row r="30" spans="1:20" ht="11.45" customHeight="1">
      <c r="A30" s="290"/>
      <c r="B30" s="37" t="s">
        <v>50</v>
      </c>
      <c r="C30" s="7" t="s">
        <v>62</v>
      </c>
      <c r="D30" s="53" t="s">
        <v>63</v>
      </c>
      <c r="E30" s="51">
        <v>5.5</v>
      </c>
      <c r="F30" s="52">
        <v>93</v>
      </c>
      <c r="G30" s="51">
        <v>59</v>
      </c>
      <c r="H30" s="51">
        <v>32</v>
      </c>
      <c r="I30" s="51">
        <v>2</v>
      </c>
      <c r="J30" s="51"/>
      <c r="K30" s="51"/>
      <c r="L30" s="60">
        <v>5.5</v>
      </c>
      <c r="M30" s="51"/>
      <c r="N30" s="51"/>
      <c r="O30" s="58"/>
      <c r="P30" s="51"/>
      <c r="Q30" s="51"/>
      <c r="R30" s="216"/>
      <c r="S30" s="217"/>
      <c r="T30" s="221"/>
    </row>
    <row r="31" spans="1:20" ht="11.45" customHeight="1">
      <c r="A31" s="290"/>
      <c r="B31" s="37" t="s">
        <v>50</v>
      </c>
      <c r="C31" s="7" t="s">
        <v>64</v>
      </c>
      <c r="D31" s="59" t="s">
        <v>65</v>
      </c>
      <c r="E31" s="51">
        <v>6.5</v>
      </c>
      <c r="F31" s="52">
        <v>110</v>
      </c>
      <c r="G31" s="51">
        <v>62</v>
      </c>
      <c r="H31" s="51">
        <v>48</v>
      </c>
      <c r="I31" s="51"/>
      <c r="J31" s="51"/>
      <c r="K31" s="51"/>
      <c r="L31" s="60"/>
      <c r="M31" s="51">
        <v>6.5</v>
      </c>
      <c r="N31" s="51"/>
      <c r="O31" s="58"/>
      <c r="P31" s="51"/>
      <c r="Q31" s="51"/>
      <c r="R31" s="216"/>
      <c r="S31" s="217"/>
      <c r="T31" s="221"/>
    </row>
    <row r="32" spans="1:20" ht="11.45" customHeight="1">
      <c r="A32" s="290"/>
      <c r="B32" s="37"/>
      <c r="C32" s="7" t="s">
        <v>66</v>
      </c>
      <c r="D32" s="53" t="s">
        <v>67</v>
      </c>
      <c r="E32" s="51">
        <v>4.5</v>
      </c>
      <c r="F32" s="52">
        <v>76</v>
      </c>
      <c r="G32" s="51">
        <v>58</v>
      </c>
      <c r="H32" s="51">
        <v>18</v>
      </c>
      <c r="I32" s="51"/>
      <c r="J32" s="51"/>
      <c r="K32" s="51"/>
      <c r="M32" s="51"/>
      <c r="N32" s="51">
        <v>4.5</v>
      </c>
      <c r="O32" s="58"/>
      <c r="P32" s="51"/>
      <c r="Q32" s="51"/>
      <c r="R32" s="216"/>
      <c r="S32" s="217"/>
      <c r="T32" s="221"/>
    </row>
    <row r="33" spans="1:23" ht="11.45" customHeight="1">
      <c r="A33" s="290"/>
      <c r="B33" s="37" t="s">
        <v>50</v>
      </c>
      <c r="C33" s="7" t="s">
        <v>68</v>
      </c>
      <c r="D33" s="58" t="s">
        <v>69</v>
      </c>
      <c r="E33" s="51">
        <v>5</v>
      </c>
      <c r="F33" s="51">
        <f t="shared" si="2"/>
        <v>85</v>
      </c>
      <c r="G33" s="51">
        <f t="shared" si="3"/>
        <v>60</v>
      </c>
      <c r="H33" s="51">
        <v>25</v>
      </c>
      <c r="I33" s="51"/>
      <c r="J33" s="51"/>
      <c r="K33" s="51"/>
      <c r="L33" s="51"/>
      <c r="M33" s="51">
        <v>5</v>
      </c>
      <c r="N33" s="51"/>
      <c r="O33" s="58"/>
      <c r="P33" s="51"/>
      <c r="Q33" s="51"/>
      <c r="R33" s="216"/>
      <c r="S33" s="217"/>
      <c r="T33" s="221"/>
    </row>
    <row r="34" spans="1:23" ht="11.45" customHeight="1">
      <c r="A34" s="290"/>
      <c r="B34" s="61"/>
      <c r="C34" s="58" t="s">
        <v>70</v>
      </c>
      <c r="D34" s="58" t="s">
        <v>71</v>
      </c>
      <c r="E34" s="61">
        <v>1</v>
      </c>
      <c r="F34" s="61">
        <f t="shared" si="2"/>
        <v>17</v>
      </c>
      <c r="G34" s="51">
        <f t="shared" si="3"/>
        <v>17</v>
      </c>
      <c r="H34" s="61"/>
      <c r="I34" s="61"/>
      <c r="J34" s="21"/>
      <c r="K34" s="61"/>
      <c r="L34" s="61">
        <v>1</v>
      </c>
      <c r="M34" s="21"/>
      <c r="N34" s="58"/>
      <c r="O34" s="51"/>
      <c r="P34" s="51"/>
      <c r="Q34" s="51"/>
      <c r="R34" s="216"/>
      <c r="S34" s="217"/>
      <c r="T34" s="221"/>
    </row>
    <row r="35" spans="1:23" ht="11.45" customHeight="1" thickBot="1">
      <c r="A35" s="291"/>
      <c r="B35" s="292" t="s">
        <v>72</v>
      </c>
      <c r="C35" s="233"/>
      <c r="D35" s="62" t="s">
        <v>73</v>
      </c>
      <c r="E35" s="63">
        <f>SUM(E25:E34)</f>
        <v>50</v>
      </c>
      <c r="F35" s="63">
        <f t="shared" ref="F35:Q35" si="4">SUM(F25:F34)</f>
        <v>848</v>
      </c>
      <c r="G35" s="63">
        <f t="shared" si="4"/>
        <v>525</v>
      </c>
      <c r="H35" s="63">
        <f t="shared" si="4"/>
        <v>311</v>
      </c>
      <c r="I35" s="63">
        <f t="shared" si="4"/>
        <v>12</v>
      </c>
      <c r="J35" s="63">
        <f t="shared" si="4"/>
        <v>10.5</v>
      </c>
      <c r="K35" s="63">
        <f t="shared" si="4"/>
        <v>17</v>
      </c>
      <c r="L35" s="63">
        <f t="shared" si="4"/>
        <v>6.5</v>
      </c>
      <c r="M35" s="63">
        <f t="shared" si="4"/>
        <v>11.5</v>
      </c>
      <c r="N35" s="63">
        <f t="shared" si="4"/>
        <v>4.5</v>
      </c>
      <c r="O35" s="63">
        <f t="shared" si="4"/>
        <v>0</v>
      </c>
      <c r="P35" s="63">
        <f t="shared" si="4"/>
        <v>0</v>
      </c>
      <c r="Q35" s="63">
        <f t="shared" si="4"/>
        <v>0</v>
      </c>
      <c r="R35" s="216"/>
      <c r="S35" s="217"/>
      <c r="T35" s="222"/>
    </row>
    <row r="36" spans="1:23" ht="11.45" customHeight="1">
      <c r="A36" s="280" t="s">
        <v>229</v>
      </c>
      <c r="B36" s="61" t="s">
        <v>74</v>
      </c>
      <c r="C36" s="64" t="s">
        <v>75</v>
      </c>
      <c r="D36" s="65" t="s">
        <v>76</v>
      </c>
      <c r="E36" s="51">
        <v>4.5</v>
      </c>
      <c r="F36" s="52">
        <v>76</v>
      </c>
      <c r="G36" s="51">
        <v>42</v>
      </c>
      <c r="H36" s="51">
        <v>34</v>
      </c>
      <c r="I36" s="51"/>
      <c r="J36" s="51"/>
      <c r="K36" s="51"/>
      <c r="L36" s="51"/>
      <c r="M36" s="51">
        <v>4.5</v>
      </c>
      <c r="N36" s="51"/>
      <c r="O36" s="51"/>
      <c r="P36" s="51"/>
      <c r="Q36" s="51"/>
      <c r="R36" s="216"/>
      <c r="S36" s="217"/>
      <c r="T36" s="220">
        <f>E53</f>
        <v>73.5</v>
      </c>
      <c r="W36" s="66"/>
    </row>
    <row r="37" spans="1:23" ht="11.45" customHeight="1">
      <c r="A37" s="226"/>
      <c r="B37" s="61" t="s">
        <v>77</v>
      </c>
      <c r="C37" s="67" t="s">
        <v>78</v>
      </c>
      <c r="D37" s="58" t="s">
        <v>79</v>
      </c>
      <c r="E37" s="51">
        <v>4.5</v>
      </c>
      <c r="F37" s="52">
        <v>76</v>
      </c>
      <c r="G37" s="51">
        <v>56</v>
      </c>
      <c r="H37" s="51">
        <v>20</v>
      </c>
      <c r="I37" s="51"/>
      <c r="J37" s="51"/>
      <c r="K37" s="51"/>
      <c r="L37" s="51"/>
      <c r="M37" s="51"/>
      <c r="N37" s="51">
        <v>4.5</v>
      </c>
      <c r="O37" s="58"/>
      <c r="P37" s="51"/>
      <c r="Q37" s="51"/>
      <c r="R37" s="216"/>
      <c r="S37" s="217"/>
      <c r="T37" s="221"/>
    </row>
    <row r="38" spans="1:23" ht="11.45" customHeight="1">
      <c r="A38" s="226"/>
      <c r="B38" s="61" t="s">
        <v>77</v>
      </c>
      <c r="C38" s="64" t="s">
        <v>80</v>
      </c>
      <c r="D38" s="58" t="s">
        <v>81</v>
      </c>
      <c r="E38" s="51">
        <v>4.5</v>
      </c>
      <c r="F38" s="52">
        <v>76</v>
      </c>
      <c r="G38" s="51">
        <v>56</v>
      </c>
      <c r="H38" s="51">
        <v>20</v>
      </c>
      <c r="I38" s="51"/>
      <c r="J38" s="51"/>
      <c r="K38" s="51"/>
      <c r="L38" s="51"/>
      <c r="M38" s="51"/>
      <c r="N38" s="51">
        <v>4.5</v>
      </c>
      <c r="O38" s="58"/>
      <c r="P38" s="51"/>
      <c r="Q38" s="51"/>
      <c r="R38" s="216"/>
      <c r="S38" s="217"/>
      <c r="T38" s="221"/>
    </row>
    <row r="39" spans="1:23" ht="11.45" customHeight="1">
      <c r="A39" s="226"/>
      <c r="B39" s="61" t="s">
        <v>77</v>
      </c>
      <c r="C39" s="67" t="s">
        <v>82</v>
      </c>
      <c r="D39" s="58" t="s">
        <v>83</v>
      </c>
      <c r="E39" s="51">
        <v>2</v>
      </c>
      <c r="F39" s="52">
        <f t="shared" ref="F39:F48" si="5">E39*17</f>
        <v>34</v>
      </c>
      <c r="G39" s="51">
        <f t="shared" ref="G39:G48" si="6">F39-H39-I39</f>
        <v>18</v>
      </c>
      <c r="H39" s="51">
        <v>16</v>
      </c>
      <c r="I39" s="51"/>
      <c r="J39" s="51"/>
      <c r="K39" s="51"/>
      <c r="L39" s="51"/>
      <c r="M39" s="51"/>
      <c r="N39" s="51"/>
      <c r="O39" s="51">
        <v>2</v>
      </c>
      <c r="P39" s="51"/>
      <c r="Q39" s="51"/>
      <c r="R39" s="216"/>
      <c r="S39" s="217"/>
      <c r="T39" s="221"/>
    </row>
    <row r="40" spans="1:23" ht="11.45" customHeight="1">
      <c r="A40" s="226"/>
      <c r="B40" s="61"/>
      <c r="C40" s="64" t="s">
        <v>84</v>
      </c>
      <c r="D40" s="58" t="s">
        <v>85</v>
      </c>
      <c r="E40" s="51">
        <v>2</v>
      </c>
      <c r="F40" s="52">
        <f t="shared" si="5"/>
        <v>34</v>
      </c>
      <c r="G40" s="51">
        <f t="shared" si="6"/>
        <v>18</v>
      </c>
      <c r="H40" s="51">
        <v>16</v>
      </c>
      <c r="I40" s="51"/>
      <c r="J40" s="51"/>
      <c r="K40" s="51"/>
      <c r="L40" s="51"/>
      <c r="M40" s="51"/>
      <c r="N40" s="51"/>
      <c r="O40" s="51">
        <v>2</v>
      </c>
      <c r="P40" s="51"/>
      <c r="Q40" s="51"/>
      <c r="R40" s="216"/>
      <c r="S40" s="217"/>
      <c r="T40" s="221"/>
    </row>
    <row r="41" spans="1:23" s="36" customFormat="1" ht="21">
      <c r="A41" s="226"/>
      <c r="B41" s="61" t="s">
        <v>86</v>
      </c>
      <c r="C41" s="67" t="s">
        <v>87</v>
      </c>
      <c r="D41" s="68" t="s">
        <v>88</v>
      </c>
      <c r="E41" s="21">
        <v>2.5</v>
      </c>
      <c r="F41" s="47">
        <v>42</v>
      </c>
      <c r="G41" s="21">
        <v>27</v>
      </c>
      <c r="H41" s="21">
        <v>15</v>
      </c>
      <c r="I41" s="21"/>
      <c r="J41" s="21"/>
      <c r="K41" s="21"/>
      <c r="L41" s="21"/>
      <c r="M41" s="21"/>
      <c r="N41" s="21"/>
      <c r="P41" s="21">
        <v>2.5</v>
      </c>
      <c r="Q41" s="21"/>
      <c r="R41" s="216"/>
      <c r="S41" s="217"/>
      <c r="T41" s="221"/>
    </row>
    <row r="42" spans="1:23" ht="11.45" customHeight="1">
      <c r="A42" s="226"/>
      <c r="B42" s="61"/>
      <c r="C42" s="64" t="s">
        <v>89</v>
      </c>
      <c r="D42" s="58" t="s">
        <v>90</v>
      </c>
      <c r="E42" s="51">
        <v>4</v>
      </c>
      <c r="F42" s="52">
        <f t="shared" si="5"/>
        <v>68</v>
      </c>
      <c r="G42" s="51">
        <f t="shared" si="6"/>
        <v>36</v>
      </c>
      <c r="H42" s="51">
        <v>32</v>
      </c>
      <c r="I42" s="51"/>
      <c r="J42" s="51"/>
      <c r="K42" s="51"/>
      <c r="L42" s="51"/>
      <c r="M42" s="51">
        <v>4</v>
      </c>
      <c r="O42" s="69"/>
      <c r="P42" s="51"/>
      <c r="Q42" s="51"/>
      <c r="R42" s="216"/>
      <c r="S42" s="217"/>
      <c r="T42" s="221"/>
    </row>
    <row r="43" spans="1:23" ht="11.45" customHeight="1">
      <c r="A43" s="226"/>
      <c r="B43" s="61" t="s">
        <v>86</v>
      </c>
      <c r="C43" s="67" t="s">
        <v>91</v>
      </c>
      <c r="D43" s="58" t="s">
        <v>92</v>
      </c>
      <c r="E43" s="51">
        <v>4</v>
      </c>
      <c r="F43" s="52">
        <f t="shared" si="5"/>
        <v>68</v>
      </c>
      <c r="G43" s="52">
        <f t="shared" si="6"/>
        <v>36</v>
      </c>
      <c r="H43" s="51">
        <v>32</v>
      </c>
      <c r="I43" s="51"/>
      <c r="J43" s="51"/>
      <c r="K43" s="51"/>
      <c r="L43" s="51"/>
      <c r="M43" s="51"/>
      <c r="N43" s="51">
        <v>4</v>
      </c>
      <c r="O43" s="69"/>
      <c r="P43" s="51"/>
      <c r="Q43" s="51"/>
      <c r="R43" s="216"/>
      <c r="S43" s="217"/>
      <c r="T43" s="221"/>
    </row>
    <row r="44" spans="1:23" ht="11.45" customHeight="1">
      <c r="A44" s="226"/>
      <c r="B44" s="61"/>
      <c r="C44" s="64" t="s">
        <v>93</v>
      </c>
      <c r="D44" s="70" t="s">
        <v>94</v>
      </c>
      <c r="E44" s="71">
        <v>5</v>
      </c>
      <c r="F44" s="52">
        <f t="shared" si="5"/>
        <v>85</v>
      </c>
      <c r="G44" s="52">
        <f t="shared" si="6"/>
        <v>45</v>
      </c>
      <c r="H44" s="71">
        <v>40</v>
      </c>
      <c r="I44" s="71"/>
      <c r="J44" s="71"/>
      <c r="K44" s="71"/>
      <c r="L44" s="71"/>
      <c r="M44" s="71"/>
      <c r="N44" s="71">
        <v>5</v>
      </c>
      <c r="O44" s="20"/>
      <c r="P44" s="51"/>
      <c r="Q44" s="51"/>
      <c r="R44" s="216"/>
      <c r="S44" s="217"/>
      <c r="T44" s="221"/>
    </row>
    <row r="45" spans="1:23" ht="11.45" customHeight="1">
      <c r="A45" s="226"/>
      <c r="B45" s="61"/>
      <c r="C45" s="64" t="s">
        <v>95</v>
      </c>
      <c r="D45" s="70" t="s">
        <v>96</v>
      </c>
      <c r="E45" s="71">
        <v>3</v>
      </c>
      <c r="F45" s="52">
        <f t="shared" si="5"/>
        <v>51</v>
      </c>
      <c r="G45" s="52">
        <f t="shared" si="6"/>
        <v>27</v>
      </c>
      <c r="H45" s="71">
        <v>24</v>
      </c>
      <c r="I45" s="71"/>
      <c r="J45" s="71"/>
      <c r="K45" s="71"/>
      <c r="L45" s="71"/>
      <c r="M45" s="71"/>
      <c r="N45" s="58"/>
      <c r="O45" s="71">
        <v>3</v>
      </c>
      <c r="P45" s="51"/>
      <c r="Q45" s="51"/>
      <c r="R45" s="216"/>
      <c r="S45" s="217"/>
      <c r="T45" s="221"/>
    </row>
    <row r="46" spans="1:23" ht="11.45" customHeight="1">
      <c r="A46" s="226"/>
      <c r="B46" s="61"/>
      <c r="C46" s="64" t="s">
        <v>97</v>
      </c>
      <c r="D46" s="70" t="s">
        <v>98</v>
      </c>
      <c r="E46" s="71">
        <v>2</v>
      </c>
      <c r="F46" s="52">
        <f t="shared" si="5"/>
        <v>34</v>
      </c>
      <c r="G46" s="52">
        <f t="shared" si="6"/>
        <v>18</v>
      </c>
      <c r="H46" s="71">
        <v>16</v>
      </c>
      <c r="I46" s="71"/>
      <c r="J46" s="71"/>
      <c r="K46" s="71"/>
      <c r="L46" s="71"/>
      <c r="M46" s="71"/>
      <c r="N46" s="1"/>
      <c r="O46" s="71">
        <v>2</v>
      </c>
      <c r="P46" s="51"/>
      <c r="Q46" s="51"/>
      <c r="R46" s="216"/>
      <c r="S46" s="217"/>
      <c r="T46" s="221"/>
    </row>
    <row r="47" spans="1:23" ht="11.45" customHeight="1">
      <c r="A47" s="226"/>
      <c r="B47" s="61" t="s">
        <v>77</v>
      </c>
      <c r="C47" s="64" t="s">
        <v>99</v>
      </c>
      <c r="D47" s="58" t="s">
        <v>100</v>
      </c>
      <c r="E47" s="51">
        <v>2</v>
      </c>
      <c r="F47" s="52">
        <f t="shared" si="5"/>
        <v>34</v>
      </c>
      <c r="G47" s="52">
        <f t="shared" si="6"/>
        <v>25</v>
      </c>
      <c r="H47" s="51">
        <v>9</v>
      </c>
      <c r="I47" s="51"/>
      <c r="J47" s="51"/>
      <c r="K47" s="51"/>
      <c r="L47" s="51"/>
      <c r="M47" s="51"/>
      <c r="N47" s="51"/>
      <c r="O47" s="51">
        <v>2</v>
      </c>
      <c r="P47" s="51"/>
      <c r="Q47" s="51"/>
      <c r="R47" s="216"/>
      <c r="S47" s="217"/>
      <c r="T47" s="221"/>
    </row>
    <row r="48" spans="1:23" ht="11.45" customHeight="1">
      <c r="A48" s="226"/>
      <c r="B48" s="61"/>
      <c r="C48" s="67" t="s">
        <v>101</v>
      </c>
      <c r="D48" s="58" t="s">
        <v>102</v>
      </c>
      <c r="E48" s="51">
        <v>2</v>
      </c>
      <c r="F48" s="52">
        <f t="shared" si="5"/>
        <v>34</v>
      </c>
      <c r="G48" s="52">
        <f t="shared" si="6"/>
        <v>16</v>
      </c>
      <c r="H48" s="51">
        <v>18</v>
      </c>
      <c r="I48" s="51"/>
      <c r="J48" s="51"/>
      <c r="K48" s="51"/>
      <c r="L48" s="51"/>
      <c r="M48" s="51"/>
      <c r="N48" s="51"/>
      <c r="O48" s="51">
        <v>2</v>
      </c>
      <c r="P48" s="1"/>
      <c r="Q48" s="51"/>
      <c r="R48" s="216"/>
      <c r="S48" s="217"/>
      <c r="T48" s="221"/>
    </row>
    <row r="49" spans="1:237" ht="11.45" customHeight="1">
      <c r="A49" s="226"/>
      <c r="B49" s="61" t="s">
        <v>74</v>
      </c>
      <c r="C49" s="64" t="s">
        <v>103</v>
      </c>
      <c r="D49" s="58" t="s">
        <v>104</v>
      </c>
      <c r="E49" s="51">
        <v>10</v>
      </c>
      <c r="F49" s="52">
        <v>170</v>
      </c>
      <c r="G49" s="52">
        <v>85</v>
      </c>
      <c r="H49" s="51">
        <v>85</v>
      </c>
      <c r="I49" s="51"/>
      <c r="J49" s="51"/>
      <c r="K49" s="51"/>
      <c r="L49" s="51"/>
      <c r="M49" s="51"/>
      <c r="N49" s="51"/>
      <c r="O49" s="51"/>
      <c r="P49" s="51">
        <v>10</v>
      </c>
      <c r="Q49" s="51"/>
      <c r="R49" s="216"/>
      <c r="S49" s="217"/>
      <c r="T49" s="221"/>
    </row>
    <row r="50" spans="1:237" ht="11.45" customHeight="1">
      <c r="A50" s="226"/>
      <c r="B50" s="61" t="s">
        <v>74</v>
      </c>
      <c r="C50" s="67" t="s">
        <v>105</v>
      </c>
      <c r="D50" s="58" t="s">
        <v>106</v>
      </c>
      <c r="E50" s="51">
        <v>9</v>
      </c>
      <c r="F50" s="52">
        <v>157</v>
      </c>
      <c r="G50" s="52">
        <v>97</v>
      </c>
      <c r="H50" s="51">
        <v>60</v>
      </c>
      <c r="I50" s="51"/>
      <c r="J50" s="51"/>
      <c r="K50" s="51"/>
      <c r="L50" s="51"/>
      <c r="M50" s="51"/>
      <c r="N50" s="51"/>
      <c r="O50" s="51">
        <v>9</v>
      </c>
      <c r="P50" s="51"/>
      <c r="Q50" s="51"/>
      <c r="R50" s="216"/>
      <c r="S50" s="217"/>
      <c r="T50" s="221"/>
    </row>
    <row r="51" spans="1:237" ht="11.45" customHeight="1">
      <c r="A51" s="226"/>
      <c r="B51" s="61" t="s">
        <v>74</v>
      </c>
      <c r="C51" s="64" t="s">
        <v>107</v>
      </c>
      <c r="D51" s="58" t="s">
        <v>108</v>
      </c>
      <c r="E51" s="51">
        <v>9</v>
      </c>
      <c r="F51" s="52">
        <v>157</v>
      </c>
      <c r="G51" s="52">
        <v>97</v>
      </c>
      <c r="H51" s="51">
        <v>60</v>
      </c>
      <c r="I51" s="51"/>
      <c r="J51" s="51"/>
      <c r="K51" s="51"/>
      <c r="L51" s="51"/>
      <c r="M51" s="51"/>
      <c r="N51" s="51"/>
      <c r="O51" s="51">
        <v>3</v>
      </c>
      <c r="P51" s="51">
        <v>6</v>
      </c>
      <c r="Q51" s="51"/>
      <c r="R51" s="216"/>
      <c r="S51" s="217"/>
      <c r="T51" s="221"/>
    </row>
    <row r="52" spans="1:237" ht="11.45" customHeight="1">
      <c r="A52" s="226"/>
      <c r="B52" s="61" t="s">
        <v>74</v>
      </c>
      <c r="C52" s="67" t="s">
        <v>109</v>
      </c>
      <c r="D52" s="58" t="s">
        <v>110</v>
      </c>
      <c r="E52" s="51">
        <v>3.5</v>
      </c>
      <c r="F52" s="52">
        <v>59</v>
      </c>
      <c r="G52" s="52">
        <v>27</v>
      </c>
      <c r="H52" s="51">
        <v>32</v>
      </c>
      <c r="I52" s="51"/>
      <c r="J52" s="51"/>
      <c r="K52" s="51"/>
      <c r="L52" s="51"/>
      <c r="M52" s="51"/>
      <c r="N52" s="51"/>
      <c r="O52" s="51"/>
      <c r="P52" s="51"/>
      <c r="Q52" s="51">
        <v>3.5</v>
      </c>
      <c r="R52" s="216"/>
      <c r="S52" s="217"/>
      <c r="T52" s="221"/>
    </row>
    <row r="53" spans="1:237" ht="11.45" customHeight="1" thickBot="1">
      <c r="A53" s="227"/>
      <c r="B53" s="232" t="s">
        <v>232</v>
      </c>
      <c r="C53" s="233"/>
      <c r="D53" s="48" t="s">
        <v>73</v>
      </c>
      <c r="E53" s="49">
        <f t="shared" ref="E53:Q53" si="7">SUM(E36:E52)</f>
        <v>73.5</v>
      </c>
      <c r="F53" s="49">
        <f t="shared" si="7"/>
        <v>1255</v>
      </c>
      <c r="G53" s="49">
        <f t="shared" si="7"/>
        <v>726</v>
      </c>
      <c r="H53" s="49">
        <f t="shared" si="7"/>
        <v>529</v>
      </c>
      <c r="I53" s="49">
        <f t="shared" si="7"/>
        <v>0</v>
      </c>
      <c r="J53" s="49">
        <f t="shared" si="7"/>
        <v>0</v>
      </c>
      <c r="K53" s="49">
        <f t="shared" si="7"/>
        <v>0</v>
      </c>
      <c r="L53" s="49">
        <f t="shared" si="7"/>
        <v>0</v>
      </c>
      <c r="M53" s="49">
        <f t="shared" si="7"/>
        <v>8.5</v>
      </c>
      <c r="N53" s="49">
        <f t="shared" si="7"/>
        <v>18</v>
      </c>
      <c r="O53" s="49">
        <f t="shared" si="7"/>
        <v>25</v>
      </c>
      <c r="P53" s="49">
        <f t="shared" si="7"/>
        <v>18.5</v>
      </c>
      <c r="Q53" s="49">
        <f t="shared" si="7"/>
        <v>3.5</v>
      </c>
      <c r="R53" s="216"/>
      <c r="S53" s="217"/>
      <c r="T53" s="222"/>
    </row>
    <row r="54" spans="1:237" ht="11.45" customHeight="1">
      <c r="A54" s="296" t="s">
        <v>111</v>
      </c>
      <c r="B54" s="270" t="s">
        <v>112</v>
      </c>
      <c r="C54" s="73" t="s">
        <v>113</v>
      </c>
      <c r="D54" s="74" t="s">
        <v>114</v>
      </c>
      <c r="E54" s="51">
        <v>2</v>
      </c>
      <c r="F54" s="52">
        <v>72</v>
      </c>
      <c r="G54" s="51"/>
      <c r="H54" s="51"/>
      <c r="I54" s="51"/>
      <c r="J54" s="51" t="s">
        <v>115</v>
      </c>
      <c r="K54" s="51"/>
      <c r="L54" s="51"/>
      <c r="M54" s="51"/>
      <c r="N54" s="51"/>
      <c r="O54" s="51"/>
      <c r="P54" s="51"/>
      <c r="Q54" s="51"/>
      <c r="R54" s="216"/>
      <c r="S54" s="217"/>
      <c r="T54" s="299">
        <f>E58</f>
        <v>6</v>
      </c>
    </row>
    <row r="55" spans="1:237" ht="11.45" customHeight="1">
      <c r="A55" s="297"/>
      <c r="B55" s="246"/>
      <c r="C55" s="75" t="s">
        <v>116</v>
      </c>
      <c r="D55" s="76" t="s">
        <v>117</v>
      </c>
      <c r="E55" s="61">
        <v>4</v>
      </c>
      <c r="F55" s="61" t="s">
        <v>118</v>
      </c>
      <c r="G55" s="61"/>
      <c r="H55" s="61">
        <v>160</v>
      </c>
      <c r="I55" s="61"/>
      <c r="J55" s="72"/>
      <c r="K55" s="72"/>
      <c r="L55" s="72"/>
      <c r="M55" s="72"/>
      <c r="N55" s="72"/>
      <c r="O55" s="72"/>
      <c r="P55" s="72"/>
      <c r="Q55" s="72"/>
      <c r="R55" s="216"/>
      <c r="S55" s="217"/>
      <c r="T55" s="300"/>
    </row>
    <row r="56" spans="1:237" ht="11.45" customHeight="1">
      <c r="A56" s="297"/>
      <c r="B56" s="246"/>
      <c r="C56" s="14" t="s">
        <v>119</v>
      </c>
      <c r="D56" s="7" t="s">
        <v>120</v>
      </c>
      <c r="E56" s="51" t="s">
        <v>121</v>
      </c>
      <c r="F56" s="51" t="s">
        <v>122</v>
      </c>
      <c r="G56" s="51"/>
      <c r="H56" s="51">
        <v>2080</v>
      </c>
      <c r="I56" s="51"/>
      <c r="J56" s="20"/>
      <c r="K56" s="20"/>
      <c r="L56" s="20"/>
      <c r="M56" s="20"/>
      <c r="N56" s="20"/>
      <c r="O56" s="20"/>
      <c r="P56" s="20"/>
      <c r="Q56" s="20"/>
      <c r="R56" s="216"/>
      <c r="S56" s="217"/>
      <c r="T56" s="300"/>
    </row>
    <row r="57" spans="1:237" ht="11.45" customHeight="1">
      <c r="A57" s="297"/>
      <c r="B57" s="279"/>
      <c r="C57" s="75"/>
      <c r="D57" s="7" t="s">
        <v>123</v>
      </c>
      <c r="E57" s="22"/>
      <c r="F57" s="22"/>
      <c r="G57" s="22"/>
      <c r="H57" s="22"/>
      <c r="I57" s="77"/>
      <c r="J57" s="78" t="s">
        <v>124</v>
      </c>
      <c r="K57" s="302" t="s">
        <v>125</v>
      </c>
      <c r="L57" s="302"/>
      <c r="M57" s="302"/>
      <c r="N57" s="302"/>
      <c r="O57" s="302"/>
      <c r="P57" s="302"/>
      <c r="Q57" s="79" t="s">
        <v>126</v>
      </c>
      <c r="R57" s="216"/>
      <c r="S57" s="217"/>
      <c r="T57" s="300"/>
    </row>
    <row r="58" spans="1:237" ht="11.45" customHeight="1" thickBot="1">
      <c r="A58" s="298"/>
      <c r="B58" s="223" t="s">
        <v>127</v>
      </c>
      <c r="C58" s="224"/>
      <c r="D58" s="80" t="s">
        <v>128</v>
      </c>
      <c r="E58" s="63">
        <f>SUM(E54:E57)</f>
        <v>6</v>
      </c>
      <c r="F58" s="63">
        <f>SUM(F54:F57)</f>
        <v>72</v>
      </c>
      <c r="G58" s="63">
        <f>SUM(G54)</f>
        <v>0</v>
      </c>
      <c r="H58" s="63">
        <f>SUM(H54:H56)</f>
        <v>2240</v>
      </c>
      <c r="I58" s="63"/>
      <c r="J58" s="63"/>
      <c r="K58" s="63"/>
      <c r="L58" s="63"/>
      <c r="M58" s="63"/>
      <c r="N58" s="63"/>
      <c r="O58" s="63"/>
      <c r="P58" s="63"/>
      <c r="Q58" s="63"/>
      <c r="R58" s="218"/>
      <c r="S58" s="219"/>
      <c r="T58" s="301"/>
    </row>
    <row r="59" spans="1:237" s="5" customFormat="1" ht="11.45" customHeight="1">
      <c r="A59" s="200"/>
      <c r="B59" s="201"/>
      <c r="C59" s="186"/>
      <c r="D59" s="187" t="s">
        <v>129</v>
      </c>
      <c r="E59" s="188">
        <f t="shared" ref="E59:Q59" si="8">SUM(E58+E53+E35+E24)</f>
        <v>167.5</v>
      </c>
      <c r="F59" s="188">
        <f t="shared" si="8"/>
        <v>2875</v>
      </c>
      <c r="G59" s="188">
        <f t="shared" si="8"/>
        <v>1708</v>
      </c>
      <c r="H59" s="188">
        <f t="shared" si="8"/>
        <v>3176</v>
      </c>
      <c r="I59" s="188">
        <f t="shared" si="8"/>
        <v>159</v>
      </c>
      <c r="J59" s="188">
        <f t="shared" si="8"/>
        <v>23.5</v>
      </c>
      <c r="K59" s="188">
        <f t="shared" si="8"/>
        <v>24.5</v>
      </c>
      <c r="L59" s="188">
        <f t="shared" si="8"/>
        <v>10</v>
      </c>
      <c r="M59" s="188">
        <f t="shared" si="8"/>
        <v>22</v>
      </c>
      <c r="N59" s="188">
        <f t="shared" si="8"/>
        <v>22.5</v>
      </c>
      <c r="O59" s="188">
        <f t="shared" si="8"/>
        <v>25</v>
      </c>
      <c r="P59" s="188">
        <f t="shared" si="8"/>
        <v>19.5</v>
      </c>
      <c r="Q59" s="188">
        <f t="shared" si="8"/>
        <v>4.5</v>
      </c>
      <c r="R59" s="303"/>
      <c r="S59" s="304"/>
      <c r="T59" s="197"/>
    </row>
    <row r="60" spans="1:237" s="5" customFormat="1" ht="11.45" customHeight="1">
      <c r="A60" s="202"/>
      <c r="B60" s="58"/>
      <c r="C60" s="278" t="s">
        <v>246</v>
      </c>
      <c r="D60" s="7" t="s">
        <v>130</v>
      </c>
      <c r="E60" s="51">
        <f>E63-E59-E61-E62</f>
        <v>36.5</v>
      </c>
      <c r="F60" s="52">
        <v>620.5</v>
      </c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305"/>
      <c r="S60" s="306"/>
      <c r="T60" s="199"/>
    </row>
    <row r="61" spans="1:237" s="5" customFormat="1" ht="11.45" customHeight="1">
      <c r="A61" s="202"/>
      <c r="B61" s="58"/>
      <c r="C61" s="279"/>
      <c r="D61" s="83" t="s">
        <v>131</v>
      </c>
      <c r="E61" s="84">
        <v>8</v>
      </c>
      <c r="F61" s="84">
        <v>136</v>
      </c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198"/>
      <c r="R61" s="305"/>
      <c r="S61" s="306"/>
      <c r="T61" s="199"/>
    </row>
    <row r="62" spans="1:237" s="5" customFormat="1" ht="11.45" customHeight="1" thickBot="1">
      <c r="A62" s="195"/>
      <c r="B62" s="62"/>
      <c r="C62" s="189" t="s">
        <v>132</v>
      </c>
      <c r="D62" s="189" t="s">
        <v>133</v>
      </c>
      <c r="E62" s="49">
        <v>8</v>
      </c>
      <c r="F62" s="49">
        <v>136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212"/>
      <c r="S62" s="213"/>
      <c r="T62" s="196"/>
    </row>
    <row r="63" spans="1:237" s="5" customFormat="1" ht="11.45" customHeight="1" thickBot="1">
      <c r="A63" s="184"/>
      <c r="B63" s="234" t="s">
        <v>134</v>
      </c>
      <c r="C63" s="235"/>
      <c r="D63" s="62" t="s">
        <v>135</v>
      </c>
      <c r="E63" s="63">
        <v>220</v>
      </c>
      <c r="F63" s="63">
        <f>SUM(F59:F60)</f>
        <v>3495.5</v>
      </c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255"/>
      <c r="S63" s="256"/>
      <c r="T63" s="185"/>
    </row>
    <row r="64" spans="1:237" s="89" customFormat="1" ht="11.25" thickBot="1">
      <c r="A64" s="86" t="s">
        <v>136</v>
      </c>
      <c r="B64" s="86"/>
      <c r="C64" s="86"/>
      <c r="D64" s="5"/>
      <c r="E64" s="87"/>
      <c r="F64" s="87"/>
      <c r="G64" s="87"/>
      <c r="H64" s="87"/>
      <c r="I64" s="87"/>
      <c r="J64" s="88"/>
      <c r="K64" s="88"/>
      <c r="L64" s="88"/>
      <c r="M64" s="88"/>
      <c r="N64" s="88"/>
      <c r="O64" s="88"/>
      <c r="P64" s="88"/>
      <c r="Q64" s="88"/>
      <c r="R64" s="5"/>
      <c r="S64" s="5"/>
      <c r="T64" s="87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</row>
    <row r="65" spans="1:23" s="90" customFormat="1" ht="13.5">
      <c r="A65" s="236" t="s">
        <v>137</v>
      </c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</row>
    <row r="66" spans="1:23" ht="11.25" thickBot="1">
      <c r="A66" s="237" t="s">
        <v>263</v>
      </c>
      <c r="B66" s="237"/>
      <c r="C66" s="237"/>
      <c r="D66" s="237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</row>
    <row r="67" spans="1:23" ht="11.25" customHeight="1">
      <c r="A67" s="238" t="s">
        <v>230</v>
      </c>
      <c r="B67" s="241" t="s">
        <v>138</v>
      </c>
      <c r="C67" s="245" t="s">
        <v>218</v>
      </c>
      <c r="D67" s="262" t="s">
        <v>139</v>
      </c>
      <c r="E67" s="215" t="s">
        <v>140</v>
      </c>
      <c r="F67" s="252" t="s">
        <v>141</v>
      </c>
      <c r="G67" s="253"/>
      <c r="H67" s="253"/>
      <c r="I67" s="254"/>
      <c r="J67" s="252" t="s">
        <v>142</v>
      </c>
      <c r="K67" s="253"/>
      <c r="L67" s="253"/>
      <c r="M67" s="253"/>
      <c r="N67" s="253"/>
      <c r="O67" s="253"/>
      <c r="P67" s="253"/>
      <c r="Q67" s="253"/>
      <c r="R67" s="253"/>
      <c r="S67" s="253"/>
      <c r="T67" s="263" t="s">
        <v>143</v>
      </c>
    </row>
    <row r="68" spans="1:23" ht="10.5" customHeight="1">
      <c r="A68" s="239"/>
      <c r="B68" s="242"/>
      <c r="C68" s="246"/>
      <c r="D68" s="246"/>
      <c r="E68" s="217"/>
      <c r="F68" s="242" t="s">
        <v>135</v>
      </c>
      <c r="G68" s="242" t="s">
        <v>144</v>
      </c>
      <c r="H68" s="85" t="s">
        <v>145</v>
      </c>
      <c r="I68" s="259" t="s">
        <v>234</v>
      </c>
      <c r="J68" s="250" t="s">
        <v>146</v>
      </c>
      <c r="K68" s="251"/>
      <c r="L68" s="250" t="s">
        <v>147</v>
      </c>
      <c r="M68" s="251"/>
      <c r="N68" s="250" t="s">
        <v>148</v>
      </c>
      <c r="O68" s="251"/>
      <c r="P68" s="250" t="s">
        <v>149</v>
      </c>
      <c r="Q68" s="251"/>
      <c r="R68" s="257" t="s">
        <v>150</v>
      </c>
      <c r="S68" s="258"/>
      <c r="T68" s="264"/>
    </row>
    <row r="69" spans="1:23" ht="13.5" customHeight="1">
      <c r="A69" s="239"/>
      <c r="B69" s="243"/>
      <c r="C69" s="246"/>
      <c r="D69" s="246"/>
      <c r="E69" s="217"/>
      <c r="F69" s="242"/>
      <c r="G69" s="242"/>
      <c r="H69" s="85" t="s">
        <v>151</v>
      </c>
      <c r="I69" s="260"/>
      <c r="J69" s="207" t="s">
        <v>152</v>
      </c>
      <c r="K69" s="207" t="s">
        <v>153</v>
      </c>
      <c r="L69" s="207" t="s">
        <v>154</v>
      </c>
      <c r="M69" s="207" t="s">
        <v>155</v>
      </c>
      <c r="N69" s="207" t="s">
        <v>156</v>
      </c>
      <c r="O69" s="207" t="s">
        <v>157</v>
      </c>
      <c r="P69" s="207" t="s">
        <v>158</v>
      </c>
      <c r="Q69" s="207" t="s">
        <v>159</v>
      </c>
      <c r="R69" s="206" t="s">
        <v>247</v>
      </c>
      <c r="S69" s="204" t="s">
        <v>248</v>
      </c>
      <c r="T69" s="264"/>
    </row>
    <row r="70" spans="1:23" ht="14.25" customHeight="1" thickBot="1">
      <c r="A70" s="240"/>
      <c r="B70" s="244"/>
      <c r="C70" s="247"/>
      <c r="D70" s="247"/>
      <c r="E70" s="219"/>
      <c r="F70" s="244"/>
      <c r="G70" s="244"/>
      <c r="H70" s="91" t="s">
        <v>160</v>
      </c>
      <c r="I70" s="261"/>
      <c r="J70" s="205" t="s">
        <v>161</v>
      </c>
      <c r="K70" s="205" t="s">
        <v>161</v>
      </c>
      <c r="L70" s="205" t="s">
        <v>161</v>
      </c>
      <c r="M70" s="205" t="s">
        <v>161</v>
      </c>
      <c r="N70" s="205" t="s">
        <v>161</v>
      </c>
      <c r="O70" s="205" t="s">
        <v>161</v>
      </c>
      <c r="P70" s="205" t="s">
        <v>161</v>
      </c>
      <c r="Q70" s="205" t="s">
        <v>161</v>
      </c>
      <c r="R70" s="205"/>
      <c r="S70" s="205"/>
      <c r="T70" s="265"/>
    </row>
    <row r="71" spans="1:23" ht="11.25" customHeight="1">
      <c r="A71" s="225" t="s">
        <v>162</v>
      </c>
      <c r="C71" s="92" t="s">
        <v>239</v>
      </c>
      <c r="D71" s="93" t="s">
        <v>235</v>
      </c>
      <c r="E71" s="94">
        <v>1</v>
      </c>
      <c r="F71" s="95">
        <v>34</v>
      </c>
      <c r="G71" s="95"/>
      <c r="H71" s="96">
        <v>34</v>
      </c>
      <c r="I71" s="97"/>
      <c r="J71" s="47"/>
      <c r="K71" s="123"/>
      <c r="L71" s="203">
        <v>2</v>
      </c>
      <c r="M71" s="47"/>
      <c r="N71" s="99"/>
      <c r="O71" s="99"/>
      <c r="P71" s="99"/>
      <c r="Q71" s="99"/>
      <c r="R71" s="216" t="s">
        <v>163</v>
      </c>
      <c r="S71" s="228"/>
      <c r="T71" s="230">
        <v>2</v>
      </c>
    </row>
    <row r="72" spans="1:23" ht="11.25">
      <c r="A72" s="226"/>
      <c r="B72" s="58"/>
      <c r="C72" s="175" t="s">
        <v>240</v>
      </c>
      <c r="D72" s="93" t="s">
        <v>236</v>
      </c>
      <c r="E72" s="94">
        <v>1</v>
      </c>
      <c r="F72" s="95">
        <v>34</v>
      </c>
      <c r="G72" s="95"/>
      <c r="H72" s="100">
        <v>34</v>
      </c>
      <c r="I72" s="97"/>
      <c r="J72" s="21"/>
      <c r="K72" s="98"/>
      <c r="L72" s="97"/>
      <c r="M72" s="21">
        <v>2</v>
      </c>
      <c r="N72" s="101"/>
      <c r="O72" s="101"/>
      <c r="P72" s="101"/>
      <c r="Q72" s="101"/>
      <c r="R72" s="216"/>
      <c r="S72" s="228"/>
      <c r="T72" s="231"/>
    </row>
    <row r="73" spans="1:23" s="36" customFormat="1" ht="11.25">
      <c r="A73" s="226"/>
      <c r="B73" s="108"/>
      <c r="C73" s="102" t="s">
        <v>241</v>
      </c>
      <c r="D73" s="103" t="s">
        <v>237</v>
      </c>
      <c r="E73" s="104">
        <v>3</v>
      </c>
      <c r="F73" s="105">
        <v>51</v>
      </c>
      <c r="G73" s="106">
        <v>51</v>
      </c>
      <c r="H73" s="104"/>
      <c r="I73" s="104"/>
      <c r="J73" s="107"/>
      <c r="K73" s="108"/>
      <c r="L73" s="98">
        <v>3</v>
      </c>
      <c r="M73" s="109"/>
      <c r="N73" s="109"/>
      <c r="O73" s="109"/>
      <c r="P73" s="109"/>
      <c r="Q73" s="109"/>
      <c r="R73" s="216"/>
      <c r="S73" s="228"/>
      <c r="T73" s="221">
        <v>4</v>
      </c>
    </row>
    <row r="74" spans="1:23" s="36" customFormat="1" ht="11.25">
      <c r="A74" s="226"/>
      <c r="B74" s="108"/>
      <c r="C74" s="102" t="s">
        <v>242</v>
      </c>
      <c r="D74" s="103" t="s">
        <v>238</v>
      </c>
      <c r="E74" s="104">
        <v>3</v>
      </c>
      <c r="F74" s="105">
        <f>E74*17</f>
        <v>51</v>
      </c>
      <c r="G74" s="106">
        <v>51</v>
      </c>
      <c r="H74" s="104"/>
      <c r="I74" s="104"/>
      <c r="J74" s="107"/>
      <c r="K74" s="108"/>
      <c r="L74" s="98"/>
      <c r="M74" s="110">
        <v>3</v>
      </c>
      <c r="N74" s="109"/>
      <c r="O74" s="109"/>
      <c r="P74" s="109"/>
      <c r="Q74" s="109"/>
      <c r="R74" s="216"/>
      <c r="S74" s="228"/>
      <c r="T74" s="221"/>
    </row>
    <row r="75" spans="1:23" s="36" customFormat="1" ht="11.25">
      <c r="A75" s="226"/>
      <c r="B75" s="14"/>
      <c r="C75" s="76" t="s">
        <v>164</v>
      </c>
      <c r="D75" s="103" t="s">
        <v>259</v>
      </c>
      <c r="E75" s="111">
        <v>2</v>
      </c>
      <c r="F75" s="105">
        <f>E75*17</f>
        <v>34</v>
      </c>
      <c r="G75" s="106">
        <v>32</v>
      </c>
      <c r="H75" s="104"/>
      <c r="I75" s="104">
        <v>2</v>
      </c>
      <c r="J75" s="108"/>
      <c r="K75" s="98">
        <v>2</v>
      </c>
      <c r="L75" s="108"/>
      <c r="M75" s="109"/>
      <c r="N75" s="112"/>
      <c r="O75" s="112"/>
      <c r="P75" s="112"/>
      <c r="Q75" s="109"/>
      <c r="R75" s="216"/>
      <c r="S75" s="228"/>
      <c r="T75" s="221"/>
    </row>
    <row r="76" spans="1:23" ht="11.25">
      <c r="A76" s="226"/>
      <c r="B76" s="113"/>
      <c r="C76" s="114" t="s">
        <v>165</v>
      </c>
      <c r="D76" s="103" t="s">
        <v>166</v>
      </c>
      <c r="E76" s="94">
        <v>2</v>
      </c>
      <c r="F76" s="105">
        <f>E76*17</f>
        <v>34</v>
      </c>
      <c r="G76" s="106">
        <v>32</v>
      </c>
      <c r="H76" s="115"/>
      <c r="I76" s="115">
        <v>2</v>
      </c>
      <c r="J76" s="21"/>
      <c r="K76" s="21"/>
      <c r="L76" s="61"/>
      <c r="M76" s="98">
        <v>2</v>
      </c>
      <c r="N76" s="21"/>
      <c r="O76" s="116"/>
      <c r="P76" s="116"/>
      <c r="Q76" s="117"/>
      <c r="R76" s="216"/>
      <c r="S76" s="228"/>
      <c r="T76" s="221"/>
      <c r="U76" s="36"/>
      <c r="V76" s="87"/>
      <c r="W76" s="87"/>
    </row>
    <row r="77" spans="1:23" ht="12" thickBot="1">
      <c r="A77" s="227"/>
      <c r="B77" s="232" t="s">
        <v>231</v>
      </c>
      <c r="C77" s="233"/>
      <c r="D77" s="118" t="s">
        <v>167</v>
      </c>
      <c r="E77" s="119">
        <f>SUM(E71:E76)</f>
        <v>12</v>
      </c>
      <c r="F77" s="119">
        <f t="shared" ref="F77:Q77" si="9">SUM(F71:F76)</f>
        <v>238</v>
      </c>
      <c r="G77" s="119">
        <f t="shared" si="9"/>
        <v>166</v>
      </c>
      <c r="H77" s="119">
        <f t="shared" si="9"/>
        <v>68</v>
      </c>
      <c r="I77" s="119">
        <f t="shared" si="9"/>
        <v>4</v>
      </c>
      <c r="J77" s="119">
        <f t="shared" si="9"/>
        <v>0</v>
      </c>
      <c r="K77" s="119">
        <f t="shared" si="9"/>
        <v>2</v>
      </c>
      <c r="L77" s="119">
        <f t="shared" si="9"/>
        <v>5</v>
      </c>
      <c r="M77" s="119">
        <f t="shared" si="9"/>
        <v>7</v>
      </c>
      <c r="N77" s="119">
        <f t="shared" si="9"/>
        <v>0</v>
      </c>
      <c r="O77" s="119">
        <f t="shared" si="9"/>
        <v>0</v>
      </c>
      <c r="P77" s="119">
        <f t="shared" si="9"/>
        <v>0</v>
      </c>
      <c r="Q77" s="119">
        <f t="shared" si="9"/>
        <v>0</v>
      </c>
      <c r="R77" s="216"/>
      <c r="S77" s="228"/>
      <c r="T77" s="222"/>
    </row>
    <row r="78" spans="1:23" ht="11.25">
      <c r="A78" s="225" t="s">
        <v>168</v>
      </c>
      <c r="B78" s="120"/>
      <c r="C78" s="121" t="s">
        <v>169</v>
      </c>
      <c r="D78" s="122" t="s">
        <v>170</v>
      </c>
      <c r="E78" s="123">
        <v>2.5</v>
      </c>
      <c r="F78" s="105">
        <v>42</v>
      </c>
      <c r="G78" s="52">
        <v>26</v>
      </c>
      <c r="H78" s="47">
        <v>16</v>
      </c>
      <c r="I78" s="47"/>
      <c r="J78" s="47"/>
      <c r="K78" s="47"/>
      <c r="L78" s="47"/>
      <c r="N78" s="47">
        <v>2.5</v>
      </c>
      <c r="O78" s="47"/>
      <c r="P78" s="52"/>
      <c r="Q78" s="52"/>
      <c r="R78" s="216"/>
      <c r="S78" s="228"/>
      <c r="T78" s="220">
        <v>18</v>
      </c>
    </row>
    <row r="79" spans="1:23">
      <c r="A79" s="226"/>
      <c r="B79" s="120"/>
      <c r="C79" s="7" t="s">
        <v>171</v>
      </c>
      <c r="D79" s="124" t="s">
        <v>172</v>
      </c>
      <c r="E79" s="125">
        <v>2</v>
      </c>
      <c r="F79" s="105">
        <f>E79*17</f>
        <v>34</v>
      </c>
      <c r="G79" s="21">
        <f>F79-H79-I79</f>
        <v>34</v>
      </c>
      <c r="H79" s="126"/>
      <c r="I79" s="126"/>
      <c r="J79" s="127">
        <v>2</v>
      </c>
      <c r="K79" s="127"/>
      <c r="L79" s="51"/>
      <c r="M79" s="51"/>
      <c r="N79" s="51"/>
      <c r="O79" s="51"/>
      <c r="P79" s="51"/>
      <c r="Q79" s="51"/>
      <c r="R79" s="216"/>
      <c r="S79" s="228"/>
      <c r="T79" s="221"/>
    </row>
    <row r="80" spans="1:23">
      <c r="A80" s="226"/>
      <c r="B80" s="120"/>
      <c r="C80" s="73" t="s">
        <v>243</v>
      </c>
      <c r="D80" s="124" t="s">
        <v>173</v>
      </c>
      <c r="E80" s="125">
        <v>5</v>
      </c>
      <c r="F80" s="105">
        <v>85</v>
      </c>
      <c r="G80" s="47">
        <v>64</v>
      </c>
      <c r="H80" s="56">
        <v>16</v>
      </c>
      <c r="I80" s="56">
        <v>5</v>
      </c>
      <c r="J80" s="127"/>
      <c r="K80" s="127"/>
      <c r="L80" s="51">
        <v>5</v>
      </c>
      <c r="M80" s="52"/>
      <c r="N80" s="52"/>
      <c r="O80" s="51"/>
      <c r="P80" s="52"/>
      <c r="Q80" s="52"/>
      <c r="R80" s="216"/>
      <c r="S80" s="228"/>
      <c r="T80" s="221"/>
    </row>
    <row r="81" spans="1:20">
      <c r="A81" s="226"/>
      <c r="B81" s="120"/>
      <c r="C81" s="73" t="s">
        <v>244</v>
      </c>
      <c r="D81" s="50" t="s">
        <v>174</v>
      </c>
      <c r="E81" s="52">
        <v>2.5</v>
      </c>
      <c r="F81" s="105">
        <v>42</v>
      </c>
      <c r="G81" s="52">
        <v>42</v>
      </c>
      <c r="H81" s="52"/>
      <c r="I81" s="52"/>
      <c r="J81" s="51"/>
      <c r="K81" s="127"/>
      <c r="L81" s="51">
        <v>2.5</v>
      </c>
      <c r="M81" s="52"/>
      <c r="N81" s="52"/>
      <c r="O81" s="20"/>
      <c r="P81" s="52"/>
      <c r="Q81" s="52"/>
      <c r="R81" s="216"/>
      <c r="S81" s="228"/>
      <c r="T81" s="221"/>
    </row>
    <row r="82" spans="1:20">
      <c r="A82" s="226"/>
      <c r="B82" s="120"/>
      <c r="C82" s="128" t="s">
        <v>175</v>
      </c>
      <c r="D82" s="73" t="s">
        <v>176</v>
      </c>
      <c r="E82" s="47">
        <v>3.5</v>
      </c>
      <c r="F82" s="105">
        <v>59</v>
      </c>
      <c r="G82" s="52">
        <v>39</v>
      </c>
      <c r="H82" s="47">
        <v>20</v>
      </c>
      <c r="I82" s="47"/>
      <c r="J82" s="47"/>
      <c r="K82" s="47"/>
      <c r="L82" s="47">
        <v>3.5</v>
      </c>
      <c r="M82" s="88"/>
      <c r="N82" s="47"/>
      <c r="O82" s="47"/>
      <c r="P82" s="52"/>
      <c r="Q82" s="52"/>
      <c r="R82" s="216"/>
      <c r="S82" s="228"/>
      <c r="T82" s="221"/>
    </row>
    <row r="83" spans="1:20">
      <c r="A83" s="226"/>
      <c r="B83" s="61"/>
      <c r="C83" s="7" t="s">
        <v>177</v>
      </c>
      <c r="D83" s="58" t="s">
        <v>178</v>
      </c>
      <c r="E83" s="21">
        <v>2</v>
      </c>
      <c r="F83" s="105">
        <f t="shared" ref="F83:F90" si="10">E83*17</f>
        <v>34</v>
      </c>
      <c r="G83" s="52">
        <f t="shared" ref="G83:G90" si="11">F83-H83-I83</f>
        <v>34</v>
      </c>
      <c r="H83" s="21"/>
      <c r="I83" s="21"/>
      <c r="J83" s="21"/>
      <c r="K83" s="21"/>
      <c r="L83" s="21"/>
      <c r="M83" s="21">
        <v>2</v>
      </c>
      <c r="N83" s="61"/>
      <c r="O83" s="21"/>
      <c r="P83" s="51"/>
      <c r="Q83" s="51"/>
      <c r="R83" s="216"/>
      <c r="S83" s="228"/>
      <c r="T83" s="221"/>
    </row>
    <row r="84" spans="1:20">
      <c r="A84" s="226"/>
      <c r="B84" s="129"/>
      <c r="C84" s="73" t="s">
        <v>179</v>
      </c>
      <c r="D84" s="122" t="s">
        <v>180</v>
      </c>
      <c r="E84" s="47">
        <v>2</v>
      </c>
      <c r="F84" s="105">
        <f t="shared" si="10"/>
        <v>34</v>
      </c>
      <c r="G84" s="52">
        <f t="shared" si="11"/>
        <v>26</v>
      </c>
      <c r="H84" s="47">
        <v>8</v>
      </c>
      <c r="I84" s="47"/>
      <c r="J84" s="47"/>
      <c r="K84" s="47"/>
      <c r="L84" s="47"/>
      <c r="M84" s="21"/>
      <c r="N84" s="21">
        <v>2</v>
      </c>
      <c r="O84" s="21"/>
      <c r="P84" s="51"/>
      <c r="Q84" s="52"/>
      <c r="R84" s="216"/>
      <c r="S84" s="228"/>
      <c r="T84" s="221"/>
    </row>
    <row r="85" spans="1:20">
      <c r="A85" s="226"/>
      <c r="B85" s="129"/>
      <c r="C85" s="73" t="s">
        <v>181</v>
      </c>
      <c r="D85" s="75" t="s">
        <v>182</v>
      </c>
      <c r="E85" s="37">
        <v>2.5</v>
      </c>
      <c r="F85" s="105">
        <v>42</v>
      </c>
      <c r="G85" s="52">
        <v>42</v>
      </c>
      <c r="H85" s="37"/>
      <c r="I85" s="37"/>
      <c r="J85" s="37"/>
      <c r="K85" s="37"/>
      <c r="L85" s="37"/>
      <c r="M85" s="61"/>
      <c r="N85" s="61"/>
      <c r="O85" s="37"/>
      <c r="P85" s="130"/>
      <c r="Q85" s="130">
        <v>2.5</v>
      </c>
      <c r="R85" s="216"/>
      <c r="S85" s="228"/>
      <c r="T85" s="221"/>
    </row>
    <row r="86" spans="1:20">
      <c r="A86" s="226"/>
      <c r="B86" s="129"/>
      <c r="C86" s="73" t="s">
        <v>183</v>
      </c>
      <c r="D86" s="75" t="s">
        <v>184</v>
      </c>
      <c r="E86" s="37">
        <v>2</v>
      </c>
      <c r="F86" s="105">
        <f t="shared" si="10"/>
        <v>34</v>
      </c>
      <c r="G86" s="52">
        <f t="shared" si="11"/>
        <v>34</v>
      </c>
      <c r="H86" s="37"/>
      <c r="I86" s="37"/>
      <c r="J86" s="37"/>
      <c r="K86" s="37"/>
      <c r="L86" s="37"/>
      <c r="M86" s="37"/>
      <c r="N86" s="37"/>
      <c r="O86" s="37">
        <v>2</v>
      </c>
      <c r="P86" s="130"/>
      <c r="Q86" s="130"/>
      <c r="R86" s="216"/>
      <c r="S86" s="228"/>
      <c r="T86" s="221"/>
    </row>
    <row r="87" spans="1:20">
      <c r="A87" s="226"/>
      <c r="B87" s="129"/>
      <c r="C87" s="73" t="s">
        <v>185</v>
      </c>
      <c r="D87" s="75" t="s">
        <v>186</v>
      </c>
      <c r="E87" s="37">
        <v>2</v>
      </c>
      <c r="F87" s="105">
        <f t="shared" si="10"/>
        <v>34</v>
      </c>
      <c r="G87" s="52">
        <f t="shared" si="11"/>
        <v>34</v>
      </c>
      <c r="H87" s="37"/>
      <c r="I87" s="37"/>
      <c r="J87" s="37"/>
      <c r="K87" s="37"/>
      <c r="L87" s="37"/>
      <c r="M87" s="37"/>
      <c r="N87" s="37"/>
      <c r="O87" s="61">
        <v>2</v>
      </c>
      <c r="P87" s="130"/>
      <c r="Q87" s="130"/>
      <c r="R87" s="216"/>
      <c r="S87" s="228"/>
      <c r="T87" s="221"/>
    </row>
    <row r="88" spans="1:20">
      <c r="A88" s="226"/>
      <c r="B88" s="129"/>
      <c r="C88" s="73" t="s">
        <v>187</v>
      </c>
      <c r="D88" s="75" t="s">
        <v>188</v>
      </c>
      <c r="E88" s="37">
        <v>1.5</v>
      </c>
      <c r="F88" s="105">
        <v>25</v>
      </c>
      <c r="G88" s="52">
        <v>25</v>
      </c>
      <c r="H88" s="37"/>
      <c r="I88" s="37"/>
      <c r="J88" s="37"/>
      <c r="K88" s="37"/>
      <c r="L88" s="37"/>
      <c r="M88" s="37"/>
      <c r="N88" s="37"/>
      <c r="O88" s="20"/>
      <c r="P88" s="61">
        <v>1.5</v>
      </c>
      <c r="Q88" s="72"/>
      <c r="R88" s="216"/>
      <c r="S88" s="228"/>
      <c r="T88" s="221"/>
    </row>
    <row r="89" spans="1:20">
      <c r="A89" s="226"/>
      <c r="B89" s="61"/>
      <c r="C89" s="7" t="s">
        <v>189</v>
      </c>
      <c r="D89" s="131" t="s">
        <v>190</v>
      </c>
      <c r="E89" s="21">
        <v>2.5</v>
      </c>
      <c r="F89" s="105">
        <v>42</v>
      </c>
      <c r="G89" s="52">
        <v>22</v>
      </c>
      <c r="H89" s="21">
        <v>20</v>
      </c>
      <c r="I89" s="21"/>
      <c r="J89" s="21"/>
      <c r="K89" s="21"/>
      <c r="L89" s="21"/>
      <c r="M89" s="21"/>
      <c r="N89" s="21"/>
      <c r="O89" s="21">
        <v>2.5</v>
      </c>
      <c r="P89" s="51"/>
      <c r="Q89" s="51"/>
      <c r="R89" s="216"/>
      <c r="S89" s="228"/>
      <c r="T89" s="221"/>
    </row>
    <row r="90" spans="1:20">
      <c r="A90" s="226"/>
      <c r="B90" s="37"/>
      <c r="C90" s="7" t="s">
        <v>191</v>
      </c>
      <c r="D90" s="53" t="s">
        <v>192</v>
      </c>
      <c r="E90" s="21">
        <v>2</v>
      </c>
      <c r="F90" s="105">
        <f t="shared" si="10"/>
        <v>34</v>
      </c>
      <c r="G90" s="52">
        <f t="shared" si="11"/>
        <v>18</v>
      </c>
      <c r="H90" s="21">
        <v>16</v>
      </c>
      <c r="I90" s="21"/>
      <c r="J90" s="21"/>
      <c r="K90" s="21"/>
      <c r="L90" s="21"/>
      <c r="M90" s="21"/>
      <c r="N90" s="21"/>
      <c r="O90" s="88"/>
      <c r="P90" s="21">
        <v>2</v>
      </c>
      <c r="Q90" s="51"/>
      <c r="R90" s="216"/>
      <c r="S90" s="228"/>
      <c r="T90" s="221"/>
    </row>
    <row r="91" spans="1:20" ht="12" thickBot="1">
      <c r="A91" s="227"/>
      <c r="B91" s="223" t="s">
        <v>262</v>
      </c>
      <c r="C91" s="224"/>
      <c r="D91" s="132" t="s">
        <v>193</v>
      </c>
      <c r="E91" s="133">
        <f t="shared" ref="E91:Q91" si="12">SUM(E78:E90)</f>
        <v>32</v>
      </c>
      <c r="F91" s="133">
        <f t="shared" si="12"/>
        <v>541</v>
      </c>
      <c r="G91" s="133">
        <f t="shared" si="12"/>
        <v>440</v>
      </c>
      <c r="H91" s="133">
        <f t="shared" si="12"/>
        <v>96</v>
      </c>
      <c r="I91" s="133">
        <f t="shared" si="12"/>
        <v>5</v>
      </c>
      <c r="J91" s="133">
        <f t="shared" si="12"/>
        <v>2</v>
      </c>
      <c r="K91" s="133">
        <f t="shared" si="12"/>
        <v>0</v>
      </c>
      <c r="L91" s="133">
        <f t="shared" si="12"/>
        <v>11</v>
      </c>
      <c r="M91" s="133">
        <f t="shared" si="12"/>
        <v>2</v>
      </c>
      <c r="N91" s="133">
        <f t="shared" si="12"/>
        <v>4.5</v>
      </c>
      <c r="O91" s="133">
        <f t="shared" si="12"/>
        <v>6.5</v>
      </c>
      <c r="P91" s="133">
        <f t="shared" si="12"/>
        <v>3.5</v>
      </c>
      <c r="Q91" s="133">
        <f t="shared" si="12"/>
        <v>2.5</v>
      </c>
      <c r="R91" s="216"/>
      <c r="S91" s="228"/>
      <c r="T91" s="222"/>
    </row>
    <row r="92" spans="1:20" ht="11.25">
      <c r="A92" s="225" t="s">
        <v>194</v>
      </c>
      <c r="B92" s="81"/>
      <c r="C92" s="73" t="s">
        <v>195</v>
      </c>
      <c r="D92" s="65" t="s">
        <v>196</v>
      </c>
      <c r="E92" s="134">
        <v>2.5</v>
      </c>
      <c r="F92" s="105">
        <v>42</v>
      </c>
      <c r="G92" s="52">
        <v>40</v>
      </c>
      <c r="H92" s="52"/>
      <c r="I92" s="52">
        <v>2</v>
      </c>
      <c r="J92" s="52"/>
      <c r="K92" s="52"/>
      <c r="L92" s="52"/>
      <c r="M92" s="52"/>
      <c r="N92" s="134">
        <v>2.5</v>
      </c>
      <c r="O92" s="52"/>
      <c r="P92" s="5"/>
      <c r="Q92" s="52"/>
      <c r="R92" s="216"/>
      <c r="S92" s="228"/>
      <c r="T92" s="220">
        <v>12.5</v>
      </c>
    </row>
    <row r="93" spans="1:20">
      <c r="A93" s="226"/>
      <c r="B93" s="81"/>
      <c r="C93" s="73" t="s">
        <v>197</v>
      </c>
      <c r="D93" s="75" t="s">
        <v>198</v>
      </c>
      <c r="E93" s="37">
        <v>1.5</v>
      </c>
      <c r="F93" s="105">
        <v>25</v>
      </c>
      <c r="G93" s="52">
        <v>25</v>
      </c>
      <c r="H93" s="37"/>
      <c r="I93" s="37"/>
      <c r="J93" s="37"/>
      <c r="K93" s="37"/>
      <c r="L93" s="37"/>
      <c r="M93" s="37"/>
      <c r="N93" s="37"/>
      <c r="O93" s="37">
        <v>1.5</v>
      </c>
      <c r="P93" s="130"/>
      <c r="Q93" s="52"/>
      <c r="R93" s="216"/>
      <c r="S93" s="228"/>
      <c r="T93" s="221"/>
    </row>
    <row r="94" spans="1:20" ht="13.5" customHeight="1">
      <c r="A94" s="226"/>
      <c r="B94" s="22"/>
      <c r="C94" s="7" t="s">
        <v>199</v>
      </c>
      <c r="D94" s="135" t="s">
        <v>200</v>
      </c>
      <c r="E94" s="22">
        <v>1.5</v>
      </c>
      <c r="F94" s="106">
        <v>25</v>
      </c>
      <c r="G94" s="22">
        <v>16</v>
      </c>
      <c r="H94" s="22">
        <v>8</v>
      </c>
      <c r="I94" s="22">
        <v>1</v>
      </c>
      <c r="J94" s="22"/>
      <c r="K94" s="82"/>
      <c r="L94" s="82"/>
      <c r="M94" s="82"/>
      <c r="N94" s="82"/>
      <c r="O94" s="22">
        <v>1.5</v>
      </c>
      <c r="P94" s="58"/>
      <c r="Q94" s="58"/>
      <c r="R94" s="216"/>
      <c r="S94" s="228"/>
      <c r="T94" s="221"/>
    </row>
    <row r="95" spans="1:20" ht="13.5" customHeight="1">
      <c r="A95" s="226"/>
      <c r="B95" s="61"/>
      <c r="C95" s="14" t="s">
        <v>201</v>
      </c>
      <c r="D95" s="7" t="s">
        <v>202</v>
      </c>
      <c r="E95" s="51">
        <v>1.5</v>
      </c>
      <c r="F95" s="106">
        <v>25</v>
      </c>
      <c r="G95" s="51">
        <v>24</v>
      </c>
      <c r="H95" s="51"/>
      <c r="I95" s="51">
        <v>1</v>
      </c>
      <c r="J95" s="51"/>
      <c r="K95" s="51"/>
      <c r="L95" s="51"/>
      <c r="M95" s="51"/>
      <c r="N95" s="51"/>
      <c r="O95" s="51"/>
      <c r="P95" s="51">
        <v>1.5</v>
      </c>
      <c r="Q95" s="51"/>
      <c r="R95" s="216"/>
      <c r="S95" s="228"/>
      <c r="T95" s="221"/>
    </row>
    <row r="96" spans="1:20" ht="13.5" customHeight="1">
      <c r="A96" s="226"/>
      <c r="B96" s="129"/>
      <c r="C96" s="73" t="s">
        <v>203</v>
      </c>
      <c r="D96" s="122" t="s">
        <v>204</v>
      </c>
      <c r="E96" s="52">
        <v>1</v>
      </c>
      <c r="F96" s="106">
        <v>17</v>
      </c>
      <c r="G96" s="52">
        <v>16</v>
      </c>
      <c r="H96" s="52"/>
      <c r="I96" s="52">
        <v>1</v>
      </c>
      <c r="J96" s="52"/>
      <c r="K96" s="52"/>
      <c r="L96" s="52"/>
      <c r="M96" s="52"/>
      <c r="N96" s="52"/>
      <c r="O96" s="52"/>
      <c r="P96" s="52">
        <v>1</v>
      </c>
      <c r="Q96" s="88"/>
      <c r="R96" s="216"/>
      <c r="S96" s="228"/>
      <c r="T96" s="221"/>
    </row>
    <row r="97" spans="1:251" ht="13.5" customHeight="1">
      <c r="A97" s="226"/>
      <c r="B97" s="61"/>
      <c r="C97" s="14" t="s">
        <v>205</v>
      </c>
      <c r="D97" s="83" t="s">
        <v>206</v>
      </c>
      <c r="E97" s="84">
        <v>1</v>
      </c>
      <c r="F97" s="106">
        <v>17</v>
      </c>
      <c r="G97" s="51">
        <v>14</v>
      </c>
      <c r="H97" s="84">
        <v>2</v>
      </c>
      <c r="I97" s="84">
        <v>1</v>
      </c>
      <c r="J97" s="84"/>
      <c r="K97" s="84"/>
      <c r="L97" s="84"/>
      <c r="M97" s="84"/>
      <c r="N97" s="84"/>
      <c r="O97" s="84"/>
      <c r="P97" s="84">
        <v>1</v>
      </c>
      <c r="Q97" s="84"/>
      <c r="R97" s="216"/>
      <c r="S97" s="228"/>
      <c r="T97" s="221"/>
    </row>
    <row r="98" spans="1:251" s="137" customFormat="1" ht="13.5" customHeight="1">
      <c r="A98" s="226"/>
      <c r="B98" s="68"/>
      <c r="C98" s="136" t="s">
        <v>207</v>
      </c>
      <c r="D98" s="29" t="s">
        <v>208</v>
      </c>
      <c r="E98" s="35">
        <v>2</v>
      </c>
      <c r="F98" s="129">
        <f>E98*17</f>
        <v>34</v>
      </c>
      <c r="G98" s="61">
        <f>F98-H98-I98</f>
        <v>34</v>
      </c>
      <c r="H98" s="34"/>
      <c r="I98" s="34"/>
      <c r="J98" s="34"/>
      <c r="K98" s="108"/>
      <c r="L98" s="34"/>
      <c r="M98" s="34">
        <v>2</v>
      </c>
      <c r="N98" s="34"/>
      <c r="O98" s="108"/>
      <c r="P98" s="84"/>
      <c r="Q98" s="84"/>
      <c r="R98" s="216"/>
      <c r="S98" s="228"/>
      <c r="T98" s="221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  <c r="BI98" s="138"/>
      <c r="BJ98" s="138"/>
      <c r="BK98" s="138"/>
      <c r="BL98" s="138"/>
      <c r="BM98" s="138"/>
      <c r="BN98" s="138"/>
      <c r="BO98" s="138"/>
      <c r="BP98" s="138"/>
      <c r="BQ98" s="138"/>
      <c r="BR98" s="138"/>
      <c r="BS98" s="138"/>
      <c r="BT98" s="138"/>
      <c r="BU98" s="138"/>
      <c r="BV98" s="138"/>
      <c r="BW98" s="138"/>
      <c r="BX98" s="138"/>
      <c r="BY98" s="138"/>
      <c r="BZ98" s="138"/>
      <c r="CA98" s="138"/>
      <c r="CB98" s="138"/>
      <c r="CC98" s="138"/>
      <c r="CD98" s="138"/>
      <c r="CE98" s="138"/>
      <c r="CF98" s="138"/>
      <c r="CG98" s="138"/>
      <c r="CH98" s="138"/>
      <c r="CI98" s="138"/>
      <c r="CJ98" s="138"/>
      <c r="CK98" s="138"/>
      <c r="CL98" s="138"/>
      <c r="CM98" s="138"/>
      <c r="CN98" s="138"/>
      <c r="CO98" s="138"/>
      <c r="CP98" s="138"/>
      <c r="CQ98" s="138"/>
      <c r="CR98" s="138"/>
      <c r="CS98" s="138"/>
      <c r="CT98" s="138"/>
      <c r="CU98" s="138"/>
      <c r="CV98" s="138"/>
      <c r="CW98" s="138"/>
      <c r="CX98" s="138"/>
      <c r="CY98" s="138"/>
      <c r="CZ98" s="138"/>
      <c r="DA98" s="138"/>
      <c r="DB98" s="138"/>
      <c r="DC98" s="138"/>
      <c r="DD98" s="138"/>
      <c r="DE98" s="138"/>
      <c r="DF98" s="138"/>
      <c r="DG98" s="138"/>
      <c r="DH98" s="138"/>
      <c r="DI98" s="138"/>
      <c r="DJ98" s="138"/>
      <c r="DK98" s="138"/>
      <c r="DL98" s="138"/>
      <c r="DM98" s="138"/>
      <c r="DN98" s="138"/>
      <c r="DO98" s="138"/>
      <c r="DP98" s="138"/>
      <c r="DQ98" s="138"/>
      <c r="DR98" s="138"/>
      <c r="DS98" s="138"/>
      <c r="DT98" s="138"/>
      <c r="DU98" s="138"/>
      <c r="DV98" s="138"/>
      <c r="DW98" s="138"/>
      <c r="DX98" s="138"/>
      <c r="DY98" s="138"/>
      <c r="DZ98" s="138"/>
      <c r="EA98" s="138"/>
      <c r="EB98" s="138"/>
      <c r="EC98" s="138"/>
      <c r="ED98" s="138"/>
      <c r="EE98" s="138"/>
      <c r="EF98" s="138"/>
      <c r="EG98" s="138"/>
      <c r="EH98" s="138"/>
      <c r="EI98" s="138"/>
      <c r="EJ98" s="138"/>
      <c r="EK98" s="138"/>
      <c r="EL98" s="138"/>
      <c r="EM98" s="138"/>
      <c r="EN98" s="138"/>
      <c r="EO98" s="138"/>
      <c r="EP98" s="138"/>
      <c r="EQ98" s="138"/>
      <c r="ER98" s="138"/>
      <c r="ES98" s="138"/>
      <c r="ET98" s="138"/>
      <c r="EU98" s="138"/>
      <c r="EV98" s="138"/>
      <c r="EW98" s="138"/>
      <c r="EX98" s="138"/>
      <c r="EY98" s="138"/>
      <c r="EZ98" s="138"/>
      <c r="FA98" s="138"/>
      <c r="FB98" s="138"/>
      <c r="FC98" s="138"/>
      <c r="FD98" s="138"/>
      <c r="FE98" s="138"/>
      <c r="FF98" s="138"/>
      <c r="FG98" s="138"/>
      <c r="FH98" s="138"/>
      <c r="FI98" s="138"/>
      <c r="FJ98" s="138"/>
      <c r="FK98" s="138"/>
      <c r="FL98" s="138"/>
      <c r="FM98" s="138"/>
      <c r="FN98" s="138"/>
      <c r="FO98" s="138"/>
      <c r="FP98" s="138"/>
      <c r="FQ98" s="138"/>
      <c r="FR98" s="138"/>
      <c r="FS98" s="138"/>
      <c r="FT98" s="138"/>
      <c r="FU98" s="138"/>
      <c r="FV98" s="138"/>
      <c r="FW98" s="138"/>
      <c r="FX98" s="138"/>
      <c r="FY98" s="138"/>
      <c r="FZ98" s="138"/>
      <c r="GA98" s="138"/>
      <c r="GB98" s="138"/>
      <c r="GC98" s="138"/>
      <c r="GD98" s="138"/>
      <c r="GE98" s="138"/>
      <c r="GF98" s="138"/>
      <c r="GG98" s="138"/>
      <c r="GH98" s="138"/>
      <c r="GI98" s="138"/>
      <c r="GJ98" s="138"/>
      <c r="GK98" s="138"/>
      <c r="GL98" s="138"/>
      <c r="GM98" s="138"/>
      <c r="GN98" s="138"/>
      <c r="GO98" s="138"/>
      <c r="GP98" s="138"/>
      <c r="GQ98" s="138"/>
      <c r="GR98" s="138"/>
      <c r="GS98" s="138"/>
      <c r="GT98" s="138"/>
      <c r="GU98" s="138"/>
      <c r="GV98" s="138"/>
      <c r="GW98" s="138"/>
      <c r="GX98" s="138"/>
      <c r="GY98" s="138"/>
      <c r="GZ98" s="138"/>
      <c r="HA98" s="138"/>
      <c r="HB98" s="138"/>
      <c r="HC98" s="138"/>
      <c r="HD98" s="138"/>
      <c r="HE98" s="138"/>
      <c r="HF98" s="138"/>
      <c r="HG98" s="138"/>
      <c r="HH98" s="138"/>
      <c r="HI98" s="138"/>
      <c r="HJ98" s="138"/>
      <c r="HK98" s="138"/>
      <c r="HL98" s="138"/>
      <c r="HM98" s="138"/>
      <c r="HN98" s="138"/>
      <c r="HO98" s="138"/>
      <c r="HP98" s="138"/>
      <c r="HQ98" s="138"/>
      <c r="HR98" s="138"/>
      <c r="HS98" s="138"/>
      <c r="HT98" s="138"/>
      <c r="HU98" s="138"/>
      <c r="HV98" s="138"/>
      <c r="HW98" s="138"/>
      <c r="HX98" s="138"/>
      <c r="HY98" s="138"/>
      <c r="HZ98" s="138"/>
      <c r="IA98" s="138"/>
      <c r="IB98" s="138"/>
      <c r="IC98" s="138"/>
      <c r="ID98" s="138"/>
      <c r="IE98" s="138"/>
      <c r="IF98" s="138"/>
      <c r="IG98" s="138"/>
      <c r="IH98" s="138"/>
      <c r="II98" s="138"/>
      <c r="IJ98" s="138"/>
      <c r="IK98" s="138"/>
      <c r="IL98" s="138"/>
      <c r="IM98" s="138"/>
      <c r="IN98" s="138"/>
      <c r="IO98" s="138"/>
      <c r="IP98" s="138"/>
      <c r="IQ98" s="138"/>
    </row>
    <row r="99" spans="1:251" s="137" customFormat="1" ht="13.5" customHeight="1">
      <c r="A99" s="226"/>
      <c r="B99" s="68"/>
      <c r="C99" s="208" t="s">
        <v>260</v>
      </c>
      <c r="D99" s="29" t="s">
        <v>261</v>
      </c>
      <c r="E99" s="35">
        <v>2</v>
      </c>
      <c r="F99" s="129">
        <v>34</v>
      </c>
      <c r="G99" s="129">
        <v>17</v>
      </c>
      <c r="H99" s="34">
        <v>17</v>
      </c>
      <c r="I99" s="34"/>
      <c r="J99" s="34"/>
      <c r="K99" s="108"/>
      <c r="L99" s="34"/>
      <c r="M99" s="34"/>
      <c r="N99" s="61">
        <v>2</v>
      </c>
      <c r="O99" s="108"/>
      <c r="P99" s="84"/>
      <c r="Q99" s="84"/>
      <c r="R99" s="216"/>
      <c r="S99" s="228"/>
      <c r="T99" s="221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38"/>
      <c r="CG99" s="138"/>
      <c r="CH99" s="138"/>
      <c r="CI99" s="138"/>
      <c r="CJ99" s="138"/>
      <c r="CK99" s="138"/>
      <c r="CL99" s="138"/>
      <c r="CM99" s="138"/>
      <c r="CN99" s="138"/>
      <c r="CO99" s="138"/>
      <c r="CP99" s="138"/>
      <c r="CQ99" s="138"/>
      <c r="CR99" s="138"/>
      <c r="CS99" s="138"/>
      <c r="CT99" s="138"/>
      <c r="CU99" s="138"/>
      <c r="CV99" s="138"/>
      <c r="CW99" s="138"/>
      <c r="CX99" s="138"/>
      <c r="CY99" s="138"/>
      <c r="CZ99" s="138"/>
      <c r="DA99" s="138"/>
      <c r="DB99" s="138"/>
      <c r="DC99" s="138"/>
      <c r="DD99" s="138"/>
      <c r="DE99" s="138"/>
      <c r="DF99" s="138"/>
      <c r="DG99" s="138"/>
      <c r="DH99" s="138"/>
      <c r="DI99" s="138"/>
      <c r="DJ99" s="138"/>
      <c r="DK99" s="138"/>
      <c r="DL99" s="138"/>
      <c r="DM99" s="138"/>
      <c r="DN99" s="138"/>
      <c r="DO99" s="138"/>
      <c r="DP99" s="138"/>
      <c r="DQ99" s="138"/>
      <c r="DR99" s="138"/>
      <c r="DS99" s="138"/>
      <c r="DT99" s="138"/>
      <c r="DU99" s="138"/>
      <c r="DV99" s="138"/>
      <c r="DW99" s="138"/>
      <c r="DX99" s="138"/>
      <c r="DY99" s="138"/>
      <c r="DZ99" s="138"/>
      <c r="EA99" s="138"/>
      <c r="EB99" s="138"/>
      <c r="EC99" s="138"/>
      <c r="ED99" s="138"/>
      <c r="EE99" s="138"/>
      <c r="EF99" s="138"/>
      <c r="EG99" s="138"/>
      <c r="EH99" s="138"/>
      <c r="EI99" s="138"/>
      <c r="EJ99" s="138"/>
      <c r="EK99" s="138"/>
      <c r="EL99" s="138"/>
      <c r="EM99" s="138"/>
      <c r="EN99" s="138"/>
      <c r="EO99" s="138"/>
      <c r="EP99" s="138"/>
      <c r="EQ99" s="138"/>
      <c r="ER99" s="138"/>
      <c r="ES99" s="138"/>
      <c r="ET99" s="138"/>
      <c r="EU99" s="138"/>
      <c r="EV99" s="138"/>
      <c r="EW99" s="138"/>
      <c r="EX99" s="138"/>
      <c r="EY99" s="138"/>
      <c r="EZ99" s="138"/>
      <c r="FA99" s="138"/>
      <c r="FB99" s="138"/>
      <c r="FC99" s="138"/>
      <c r="FD99" s="138"/>
      <c r="FE99" s="138"/>
      <c r="FF99" s="138"/>
      <c r="FG99" s="138"/>
      <c r="FH99" s="138"/>
      <c r="FI99" s="138"/>
      <c r="FJ99" s="138"/>
      <c r="FK99" s="138"/>
      <c r="FL99" s="138"/>
      <c r="FM99" s="138"/>
      <c r="FN99" s="138"/>
      <c r="FO99" s="138"/>
      <c r="FP99" s="138"/>
      <c r="FQ99" s="138"/>
      <c r="FR99" s="138"/>
      <c r="FS99" s="138"/>
      <c r="FT99" s="138"/>
      <c r="FU99" s="138"/>
      <c r="FV99" s="138"/>
      <c r="FW99" s="138"/>
      <c r="FX99" s="138"/>
      <c r="FY99" s="138"/>
      <c r="FZ99" s="138"/>
      <c r="GA99" s="138"/>
      <c r="GB99" s="138"/>
      <c r="GC99" s="138"/>
      <c r="GD99" s="138"/>
      <c r="GE99" s="138"/>
      <c r="GF99" s="138"/>
      <c r="GG99" s="138"/>
      <c r="GH99" s="138"/>
      <c r="GI99" s="138"/>
      <c r="GJ99" s="138"/>
      <c r="GK99" s="138"/>
      <c r="GL99" s="138"/>
      <c r="GM99" s="138"/>
      <c r="GN99" s="138"/>
      <c r="GO99" s="138"/>
      <c r="GP99" s="138"/>
      <c r="GQ99" s="138"/>
      <c r="GR99" s="138"/>
      <c r="GS99" s="138"/>
      <c r="GT99" s="138"/>
      <c r="GU99" s="138"/>
      <c r="GV99" s="138"/>
      <c r="GW99" s="138"/>
      <c r="GX99" s="138"/>
      <c r="GY99" s="138"/>
      <c r="GZ99" s="138"/>
      <c r="HA99" s="138"/>
      <c r="HB99" s="138"/>
      <c r="HC99" s="138"/>
      <c r="HD99" s="138"/>
      <c r="HE99" s="138"/>
      <c r="HF99" s="138"/>
      <c r="HG99" s="138"/>
      <c r="HH99" s="138"/>
      <c r="HI99" s="138"/>
      <c r="HJ99" s="138"/>
      <c r="HK99" s="138"/>
      <c r="HL99" s="138"/>
      <c r="HM99" s="138"/>
      <c r="HN99" s="138"/>
      <c r="HO99" s="138"/>
      <c r="HP99" s="138"/>
      <c r="HQ99" s="138"/>
      <c r="HR99" s="138"/>
      <c r="HS99" s="138"/>
      <c r="HT99" s="138"/>
      <c r="HU99" s="138"/>
      <c r="HV99" s="138"/>
      <c r="HW99" s="138"/>
      <c r="HX99" s="138"/>
      <c r="HY99" s="138"/>
      <c r="HZ99" s="138"/>
      <c r="IA99" s="138"/>
      <c r="IB99" s="138"/>
      <c r="IC99" s="138"/>
      <c r="ID99" s="138"/>
      <c r="IE99" s="138"/>
      <c r="IF99" s="138"/>
      <c r="IG99" s="138"/>
      <c r="IH99" s="138"/>
      <c r="II99" s="138"/>
      <c r="IJ99" s="138"/>
      <c r="IK99" s="138"/>
      <c r="IL99" s="138"/>
      <c r="IM99" s="138"/>
      <c r="IN99" s="138"/>
      <c r="IO99" s="138"/>
      <c r="IP99" s="138"/>
      <c r="IQ99" s="138"/>
    </row>
    <row r="100" spans="1:251" s="141" customFormat="1" ht="13.5" customHeight="1">
      <c r="A100" s="226"/>
      <c r="B100" s="106"/>
      <c r="C100" s="139" t="s">
        <v>209</v>
      </c>
      <c r="D100" s="29" t="s">
        <v>210</v>
      </c>
      <c r="E100" s="140">
        <v>1.5</v>
      </c>
      <c r="F100" s="129">
        <v>25</v>
      </c>
      <c r="G100" s="129"/>
      <c r="H100" s="130">
        <v>25</v>
      </c>
      <c r="I100" s="35"/>
      <c r="J100" s="34"/>
      <c r="K100" s="34"/>
      <c r="L100" s="34"/>
      <c r="M100" s="34"/>
      <c r="N100" s="34"/>
      <c r="O100" s="61">
        <v>1.5</v>
      </c>
      <c r="P100" s="84"/>
      <c r="Q100" s="84"/>
      <c r="R100" s="216"/>
      <c r="S100" s="228"/>
      <c r="T100" s="221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 s="142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 s="142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2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  <c r="GH100" s="142"/>
      <c r="GI100" s="142"/>
      <c r="GJ100" s="142"/>
      <c r="GK100" s="142"/>
      <c r="GL100" s="142"/>
      <c r="GM100" s="142"/>
      <c r="GN100" s="142"/>
      <c r="GO100" s="142"/>
      <c r="GP100" s="142"/>
      <c r="GQ100" s="142"/>
      <c r="GR100" s="142"/>
      <c r="GS100" s="142"/>
      <c r="GT100" s="142"/>
      <c r="GU100" s="142"/>
      <c r="GV100" s="142"/>
      <c r="GW100" s="142"/>
      <c r="GX100" s="142"/>
      <c r="GY100" s="142"/>
      <c r="GZ100" s="142"/>
      <c r="HA100" s="142"/>
      <c r="HB100" s="142"/>
      <c r="HC100" s="142"/>
      <c r="HD100" s="142"/>
      <c r="HE100" s="142"/>
      <c r="HF100" s="142"/>
      <c r="HG100" s="142"/>
      <c r="HH100" s="142"/>
      <c r="HI100" s="142"/>
      <c r="HJ100" s="142"/>
      <c r="HK100" s="142"/>
      <c r="HL100" s="142"/>
      <c r="HM100" s="142"/>
      <c r="HN100" s="142"/>
      <c r="HO100" s="142"/>
      <c r="HP100" s="142"/>
      <c r="HQ100" s="142"/>
      <c r="HR100" s="142"/>
      <c r="HS100" s="142"/>
      <c r="HT100" s="142"/>
      <c r="HU100" s="142"/>
      <c r="HV100" s="142"/>
      <c r="HW100" s="142"/>
      <c r="HX100" s="142"/>
      <c r="HY100" s="142"/>
      <c r="HZ100" s="142"/>
      <c r="IA100" s="142"/>
      <c r="IB100" s="142"/>
      <c r="IC100" s="142"/>
      <c r="ID100" s="142"/>
      <c r="IE100" s="142"/>
      <c r="IF100" s="142"/>
      <c r="IG100" s="142"/>
      <c r="IH100" s="142"/>
      <c r="II100" s="142"/>
      <c r="IJ100" s="142"/>
      <c r="IK100" s="142"/>
      <c r="IL100" s="142"/>
      <c r="IM100" s="142"/>
      <c r="IN100" s="142"/>
      <c r="IO100" s="142"/>
      <c r="IP100" s="142"/>
      <c r="IQ100" s="142"/>
    </row>
    <row r="101" spans="1:251" s="90" customFormat="1" ht="13.5">
      <c r="A101" s="226"/>
      <c r="B101" s="183"/>
      <c r="C101" s="144" t="s">
        <v>211</v>
      </c>
      <c r="D101" s="29" t="s">
        <v>212</v>
      </c>
      <c r="E101" s="35">
        <v>2</v>
      </c>
      <c r="F101" s="145">
        <v>34</v>
      </c>
      <c r="G101" s="106">
        <f>F101-H101-I101</f>
        <v>34</v>
      </c>
      <c r="H101" s="34"/>
      <c r="I101" s="34"/>
      <c r="J101" s="34"/>
      <c r="K101" s="146"/>
      <c r="L101" s="147"/>
      <c r="M101" s="146"/>
      <c r="N101" s="148">
        <v>2</v>
      </c>
      <c r="O101" s="149"/>
      <c r="P101" s="150"/>
      <c r="Q101" s="151"/>
      <c r="R101" s="216"/>
      <c r="S101" s="228"/>
      <c r="T101" s="221"/>
    </row>
    <row r="102" spans="1:251" s="90" customFormat="1" ht="14.25">
      <c r="A102" s="226"/>
      <c r="B102" s="143"/>
      <c r="C102" s="144" t="s">
        <v>213</v>
      </c>
      <c r="D102" s="29" t="s">
        <v>214</v>
      </c>
      <c r="E102" s="35">
        <v>1.5</v>
      </c>
      <c r="F102" s="145">
        <v>25</v>
      </c>
      <c r="G102" s="106">
        <f>F102-H102-I102</f>
        <v>25</v>
      </c>
      <c r="H102" s="35"/>
      <c r="I102" s="35"/>
      <c r="J102" s="35"/>
      <c r="K102" s="35"/>
      <c r="L102" s="18"/>
      <c r="M102" s="35"/>
      <c r="N102" s="152"/>
      <c r="O102" s="149">
        <v>1.5</v>
      </c>
      <c r="P102" s="150"/>
      <c r="Q102" s="151"/>
      <c r="R102" s="216"/>
      <c r="S102" s="228"/>
      <c r="T102" s="221"/>
    </row>
    <row r="103" spans="1:251" ht="14.25" customHeight="1" thickBot="1">
      <c r="A103" s="227"/>
      <c r="B103" s="223" t="s">
        <v>215</v>
      </c>
      <c r="C103" s="224"/>
      <c r="D103" s="48" t="s">
        <v>216</v>
      </c>
      <c r="E103" s="49">
        <f>SUM(E92:E102)</f>
        <v>18</v>
      </c>
      <c r="F103" s="49">
        <f t="shared" ref="F103:Q103" si="13">SUM(F92:F102)</f>
        <v>303</v>
      </c>
      <c r="G103" s="49">
        <f t="shared" si="13"/>
        <v>245</v>
      </c>
      <c r="H103" s="49">
        <f t="shared" si="13"/>
        <v>52</v>
      </c>
      <c r="I103" s="49">
        <f t="shared" si="13"/>
        <v>6</v>
      </c>
      <c r="J103" s="49">
        <f t="shared" si="13"/>
        <v>0</v>
      </c>
      <c r="K103" s="49">
        <f t="shared" si="13"/>
        <v>0</v>
      </c>
      <c r="L103" s="49">
        <f t="shared" si="13"/>
        <v>0</v>
      </c>
      <c r="M103" s="49">
        <f t="shared" si="13"/>
        <v>2</v>
      </c>
      <c r="N103" s="49">
        <f t="shared" si="13"/>
        <v>6.5</v>
      </c>
      <c r="O103" s="49">
        <f t="shared" si="13"/>
        <v>6</v>
      </c>
      <c r="P103" s="49">
        <f t="shared" si="13"/>
        <v>3.5</v>
      </c>
      <c r="Q103" s="49">
        <f t="shared" si="13"/>
        <v>0</v>
      </c>
      <c r="R103" s="218"/>
      <c r="S103" s="229"/>
      <c r="T103" s="222"/>
    </row>
    <row r="104" spans="1:251" ht="14.25" customHeight="1" thickBot="1">
      <c r="A104" s="153"/>
      <c r="B104" s="248"/>
      <c r="C104" s="249"/>
      <c r="D104" s="154" t="s">
        <v>217</v>
      </c>
      <c r="E104" s="155">
        <f t="shared" ref="E104:Q104" si="14">SUM(E103,E91,E77)</f>
        <v>62</v>
      </c>
      <c r="F104" s="155">
        <f t="shared" si="14"/>
        <v>1082</v>
      </c>
      <c r="G104" s="155">
        <f t="shared" si="14"/>
        <v>851</v>
      </c>
      <c r="H104" s="155">
        <f t="shared" si="14"/>
        <v>216</v>
      </c>
      <c r="I104" s="155">
        <f t="shared" si="14"/>
        <v>15</v>
      </c>
      <c r="J104" s="155">
        <f t="shared" si="14"/>
        <v>2</v>
      </c>
      <c r="K104" s="155">
        <f t="shared" si="14"/>
        <v>2</v>
      </c>
      <c r="L104" s="155">
        <f t="shared" si="14"/>
        <v>16</v>
      </c>
      <c r="M104" s="155">
        <f t="shared" si="14"/>
        <v>11</v>
      </c>
      <c r="N104" s="155">
        <f t="shared" si="14"/>
        <v>11</v>
      </c>
      <c r="O104" s="155">
        <f t="shared" si="14"/>
        <v>12.5</v>
      </c>
      <c r="P104" s="155">
        <f t="shared" si="14"/>
        <v>7</v>
      </c>
      <c r="Q104" s="155">
        <f t="shared" si="14"/>
        <v>2.5</v>
      </c>
      <c r="R104" s="255"/>
      <c r="S104" s="256"/>
      <c r="T104" s="192"/>
    </row>
    <row r="105" spans="1:251" ht="18" customHeight="1" thickBot="1">
      <c r="A105" s="209" t="s">
        <v>245</v>
      </c>
      <c r="B105" s="210"/>
      <c r="C105" s="210"/>
      <c r="D105" s="210"/>
      <c r="E105" s="210"/>
      <c r="F105" s="210"/>
      <c r="G105" s="210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  <c r="S105" s="210"/>
      <c r="T105" s="211"/>
      <c r="U105" s="5"/>
    </row>
    <row r="106" spans="1:251">
      <c r="A106" s="5"/>
      <c r="B106" s="5"/>
      <c r="C106" s="87"/>
      <c r="D106" s="5"/>
      <c r="E106" s="87"/>
      <c r="F106" s="87"/>
      <c r="G106" s="87"/>
      <c r="H106" s="87"/>
      <c r="I106" s="87"/>
      <c r="J106" s="88"/>
      <c r="K106" s="88"/>
      <c r="L106" s="88"/>
      <c r="M106" s="88"/>
      <c r="N106" s="88"/>
      <c r="O106" s="88"/>
      <c r="P106" s="88"/>
      <c r="Q106" s="88"/>
      <c r="R106" s="5"/>
      <c r="S106" s="5"/>
      <c r="T106" s="87"/>
      <c r="U106" s="5"/>
    </row>
  </sheetData>
  <mergeCells count="74">
    <mergeCell ref="R59:S59"/>
    <mergeCell ref="R60:S60"/>
    <mergeCell ref="R61:S61"/>
    <mergeCell ref="T36:T53"/>
    <mergeCell ref="B53:C53"/>
    <mergeCell ref="A54:A58"/>
    <mergeCell ref="B54:B57"/>
    <mergeCell ref="T54:T58"/>
    <mergeCell ref="K57:P57"/>
    <mergeCell ref="B58:C58"/>
    <mergeCell ref="A36:A53"/>
    <mergeCell ref="T4:T6"/>
    <mergeCell ref="F5:F6"/>
    <mergeCell ref="G5:G6"/>
    <mergeCell ref="H5:H6"/>
    <mergeCell ref="I5:I6"/>
    <mergeCell ref="J5:K5"/>
    <mergeCell ref="L5:M5"/>
    <mergeCell ref="N5:O5"/>
    <mergeCell ref="P5:Q5"/>
    <mergeCell ref="T7:T24"/>
    <mergeCell ref="B24:C24"/>
    <mergeCell ref="A25:A35"/>
    <mergeCell ref="T25:T35"/>
    <mergeCell ref="B35:C35"/>
    <mergeCell ref="A7:A24"/>
    <mergeCell ref="I68:I70"/>
    <mergeCell ref="D67:D70"/>
    <mergeCell ref="T67:T70"/>
    <mergeCell ref="R63:S63"/>
    <mergeCell ref="A1:C1"/>
    <mergeCell ref="A2:T2"/>
    <mergeCell ref="A3:T3"/>
    <mergeCell ref="A4:A6"/>
    <mergeCell ref="B4:B6"/>
    <mergeCell ref="C4:C6"/>
    <mergeCell ref="D4:D6"/>
    <mergeCell ref="E4:E6"/>
    <mergeCell ref="F4:I4"/>
    <mergeCell ref="J4:S4"/>
    <mergeCell ref="R5:S5"/>
    <mergeCell ref="C60:C61"/>
    <mergeCell ref="C67:C70"/>
    <mergeCell ref="B104:C104"/>
    <mergeCell ref="L68:M68"/>
    <mergeCell ref="N68:O68"/>
    <mergeCell ref="A92:A103"/>
    <mergeCell ref="A78:A91"/>
    <mergeCell ref="B91:C91"/>
    <mergeCell ref="E67:E70"/>
    <mergeCell ref="F67:I67"/>
    <mergeCell ref="J67:S67"/>
    <mergeCell ref="R104:S104"/>
    <mergeCell ref="J68:K68"/>
    <mergeCell ref="P68:Q68"/>
    <mergeCell ref="R68:S68"/>
    <mergeCell ref="F68:F70"/>
    <mergeCell ref="G68:G70"/>
    <mergeCell ref="A105:T105"/>
    <mergeCell ref="R62:S62"/>
    <mergeCell ref="R7:S58"/>
    <mergeCell ref="T92:T103"/>
    <mergeCell ref="B103:C103"/>
    <mergeCell ref="A71:A77"/>
    <mergeCell ref="R71:S103"/>
    <mergeCell ref="T71:T72"/>
    <mergeCell ref="T78:T91"/>
    <mergeCell ref="T73:T77"/>
    <mergeCell ref="B77:C77"/>
    <mergeCell ref="B63:C63"/>
    <mergeCell ref="A65:T65"/>
    <mergeCell ref="A66:T66"/>
    <mergeCell ref="A67:A70"/>
    <mergeCell ref="B67:B70"/>
  </mergeCells>
  <phoneticPr fontId="2" type="noConversion"/>
  <pageMargins left="0.68" right="0.19685039370078741" top="0.55000000000000004" bottom="0.78740157480314965" header="0.31496062992125984" footer="0.31496062992125984"/>
  <pageSetup paperSize="9" scale="96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2015-10-30T08:08:09Z</cp:lastPrinted>
  <dcterms:created xsi:type="dcterms:W3CDTF">2015-03-12T05:21:33Z</dcterms:created>
  <dcterms:modified xsi:type="dcterms:W3CDTF">2016-06-08T08:14:01Z</dcterms:modified>
</cp:coreProperties>
</file>