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510" windowHeight="10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1" l="1"/>
  <c r="E19" i="1"/>
  <c r="P88" i="1" l="1"/>
  <c r="O88" i="1"/>
  <c r="N88" i="1"/>
  <c r="M88" i="1"/>
  <c r="L88" i="1"/>
  <c r="K88" i="1"/>
  <c r="J88" i="1"/>
  <c r="I88" i="1"/>
  <c r="H88" i="1"/>
  <c r="G88" i="1"/>
  <c r="E88" i="1"/>
  <c r="F87" i="1"/>
  <c r="F86" i="1"/>
  <c r="F85" i="1"/>
  <c r="F84" i="1"/>
  <c r="F83" i="1"/>
  <c r="P82" i="1"/>
  <c r="O82" i="1"/>
  <c r="N82" i="1"/>
  <c r="M82" i="1"/>
  <c r="L82" i="1"/>
  <c r="K82" i="1"/>
  <c r="J82" i="1"/>
  <c r="I82" i="1"/>
  <c r="H82" i="1"/>
  <c r="E82" i="1"/>
  <c r="E89" i="1" s="1"/>
  <c r="F81" i="1"/>
  <c r="G81" i="1" s="1"/>
  <c r="F80" i="1"/>
  <c r="G80" i="1" s="1"/>
  <c r="F78" i="1"/>
  <c r="G78" i="1" s="1"/>
  <c r="G74" i="1"/>
  <c r="F74" i="1"/>
  <c r="F82" i="1" s="1"/>
  <c r="P73" i="1"/>
  <c r="O73" i="1"/>
  <c r="N73" i="1"/>
  <c r="M73" i="1"/>
  <c r="L73" i="1"/>
  <c r="K73" i="1"/>
  <c r="J73" i="1"/>
  <c r="I73" i="1"/>
  <c r="H73" i="1"/>
  <c r="E73" i="1"/>
  <c r="F72" i="1"/>
  <c r="F71" i="1"/>
  <c r="F70" i="1"/>
  <c r="F68" i="1"/>
  <c r="G68" i="1" s="1"/>
  <c r="G73" i="1" s="1"/>
  <c r="P53" i="1"/>
  <c r="P57" i="1" s="1"/>
  <c r="O52" i="1"/>
  <c r="N52" i="1"/>
  <c r="M52" i="1"/>
  <c r="L52" i="1"/>
  <c r="K52" i="1"/>
  <c r="J52" i="1"/>
  <c r="I52" i="1"/>
  <c r="H52" i="1"/>
  <c r="G52" i="1"/>
  <c r="F52" i="1"/>
  <c r="E52" i="1"/>
  <c r="R50" i="1" s="1"/>
  <c r="O49" i="1"/>
  <c r="N49" i="1"/>
  <c r="M49" i="1"/>
  <c r="L49" i="1"/>
  <c r="K49" i="1"/>
  <c r="J49" i="1"/>
  <c r="I49" i="1"/>
  <c r="H49" i="1"/>
  <c r="E49" i="1"/>
  <c r="R36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O35" i="1"/>
  <c r="N35" i="1"/>
  <c r="M35" i="1"/>
  <c r="L35" i="1"/>
  <c r="K35" i="1"/>
  <c r="J35" i="1"/>
  <c r="I35" i="1"/>
  <c r="H35" i="1"/>
  <c r="E35" i="1"/>
  <c r="R20" i="1" s="1"/>
  <c r="F34" i="1"/>
  <c r="G34" i="1" s="1"/>
  <c r="F33" i="1"/>
  <c r="G33" i="1" s="1"/>
  <c r="F32" i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0" i="1"/>
  <c r="O19" i="1"/>
  <c r="N19" i="1"/>
  <c r="M19" i="1"/>
  <c r="L19" i="1"/>
  <c r="K19" i="1"/>
  <c r="J19" i="1"/>
  <c r="I19" i="1"/>
  <c r="F17" i="1"/>
  <c r="H17" i="1" s="1"/>
  <c r="H19" i="1" s="1"/>
  <c r="F11" i="1"/>
  <c r="F10" i="1"/>
  <c r="F9" i="1"/>
  <c r="F8" i="1"/>
  <c r="F7" i="1"/>
  <c r="F6" i="1"/>
  <c r="F35" i="1" l="1"/>
  <c r="E53" i="1"/>
  <c r="F19" i="1"/>
  <c r="F53" i="1" s="1"/>
  <c r="F57" i="1" s="1"/>
  <c r="G20" i="1"/>
  <c r="K53" i="1"/>
  <c r="K57" i="1" s="1"/>
  <c r="O53" i="1"/>
  <c r="O57" i="1" s="1"/>
  <c r="F49" i="1"/>
  <c r="G82" i="1"/>
  <c r="G89" i="1" s="1"/>
  <c r="J53" i="1"/>
  <c r="J57" i="1" s="1"/>
  <c r="N53" i="1"/>
  <c r="N57" i="1" s="1"/>
  <c r="F73" i="1"/>
  <c r="F88" i="1"/>
  <c r="K89" i="1"/>
  <c r="O89" i="1"/>
  <c r="H89" i="1"/>
  <c r="L89" i="1"/>
  <c r="P89" i="1"/>
  <c r="I89" i="1"/>
  <c r="M89" i="1"/>
  <c r="J89" i="1"/>
  <c r="N89" i="1"/>
  <c r="H53" i="1"/>
  <c r="H57" i="1" s="1"/>
  <c r="L53" i="1"/>
  <c r="L57" i="1" s="1"/>
  <c r="I53" i="1"/>
  <c r="I57" i="1" s="1"/>
  <c r="M53" i="1"/>
  <c r="M57" i="1" s="1"/>
  <c r="G49" i="1"/>
  <c r="G35" i="1"/>
  <c r="R6" i="1"/>
  <c r="F89" i="1" l="1"/>
  <c r="G53" i="1"/>
  <c r="G57" i="1" s="1"/>
</calcChain>
</file>

<file path=xl/sharedStrings.xml><?xml version="1.0" encoding="utf-8"?>
<sst xmlns="http://schemas.openxmlformats.org/spreadsheetml/2006/main" count="239" uniqueCount="184">
  <si>
    <t>课程类别</t>
  </si>
  <si>
    <t>考试性质</t>
  </si>
  <si>
    <t>课程代码</t>
  </si>
  <si>
    <t>课程名称</t>
  </si>
  <si>
    <t>学分</t>
  </si>
  <si>
    <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</si>
  <si>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</si>
  <si>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应修学分</t>
  </si>
  <si>
    <t>总计</t>
  </si>
  <si>
    <t>讲课</t>
  </si>
  <si>
    <t>实践</t>
  </si>
  <si>
    <t>自学、网络、反转</t>
  </si>
  <si>
    <t>第1学年</t>
  </si>
  <si>
    <t>第2学年</t>
  </si>
  <si>
    <t>第3学年</t>
  </si>
  <si>
    <t>第4学年</t>
  </si>
  <si>
    <t>1 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</si>
  <si>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</si>
  <si>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</si>
  <si>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</si>
  <si>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</si>
  <si>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</si>
  <si>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</si>
  <si>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8学期</t>
  </si>
  <si>
    <t>公共课</t>
  </si>
  <si>
    <t>BGXS01001</t>
  </si>
  <si>
    <t>形势与政策</t>
  </si>
  <si>
    <t>※</t>
  </si>
  <si>
    <t xml:space="preserve">毕业实习25周
</t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</si>
  <si>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</si>
  <si>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</si>
  <si>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</si>
  <si>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</si>
  <si>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</si>
  <si>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</si>
  <si>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</si>
  <si>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</si>
  <si>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</si>
  <si>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</si>
  <si>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</si>
  <si>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</si>
  <si>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公共体育（一）</t>
  </si>
  <si>
    <t>AQJY100001</t>
  </si>
  <si>
    <t>安全教育</t>
  </si>
  <si>
    <t>jy0101001</t>
  </si>
  <si>
    <t>就业指导</t>
  </si>
  <si>
    <t>CQJY100001</t>
  </si>
  <si>
    <t>创业教育</t>
  </si>
  <si>
    <t>BG0701001R</t>
  </si>
  <si>
    <t>大学英语（一）</t>
  </si>
  <si>
    <t>合计11门</t>
  </si>
  <si>
    <t>小计</t>
  </si>
  <si>
    <t>专业基础课</t>
  </si>
  <si>
    <t>BJ0211002</t>
  </si>
  <si>
    <t>管理数学</t>
  </si>
  <si>
    <t>BJ0901001</t>
  </si>
  <si>
    <t>计算机应用基础（含程序设计）</t>
  </si>
  <si>
    <t>BJ0605002</t>
  </si>
  <si>
    <t>管理学原理</t>
  </si>
  <si>
    <t>BJ0606008</t>
  </si>
  <si>
    <t>公文写作</t>
  </si>
  <si>
    <t>BJ0605004</t>
  </si>
  <si>
    <t>西方经济学</t>
  </si>
  <si>
    <t>BJ0112005</t>
  </si>
  <si>
    <t>卫生统计学</t>
  </si>
  <si>
    <t>BJ0601002</t>
  </si>
  <si>
    <t>BJ0112009</t>
  </si>
  <si>
    <t>流行病学</t>
  </si>
  <si>
    <t>BJ0605003</t>
  </si>
  <si>
    <t>社会医学</t>
  </si>
  <si>
    <t>BJ0201002</t>
  </si>
  <si>
    <t>会计学原理</t>
  </si>
  <si>
    <t>BJ0107042</t>
  </si>
  <si>
    <t>人体系统解剖学</t>
  </si>
  <si>
    <t>BJ0112014</t>
  </si>
  <si>
    <t>人体寄生虫学</t>
  </si>
  <si>
    <t>BJ0404005</t>
  </si>
  <si>
    <t>诊断学基础</t>
  </si>
  <si>
    <t>BJ0404006</t>
  </si>
  <si>
    <t>内科学</t>
  </si>
  <si>
    <t>BJ0406001</t>
  </si>
  <si>
    <t>外科学</t>
  </si>
  <si>
    <t>合计15门</t>
  </si>
  <si>
    <t>专业课</t>
  </si>
  <si>
    <t>BZ0604002</t>
  </si>
  <si>
    <t>卫生经济学</t>
  </si>
  <si>
    <t>BZ0605006</t>
  </si>
  <si>
    <t>管理心理学</t>
  </si>
  <si>
    <t>BZ0603001</t>
  </si>
  <si>
    <t>卫生事业管理学</t>
  </si>
  <si>
    <t>BZ0605014</t>
  </si>
  <si>
    <t>卫生政策学</t>
  </si>
  <si>
    <t>BZ0604001</t>
  </si>
  <si>
    <t>卫生法学</t>
  </si>
  <si>
    <t>BZ0605003</t>
  </si>
  <si>
    <t>行政管理</t>
  </si>
  <si>
    <t>BZ0605005</t>
  </si>
  <si>
    <t>管理文秘</t>
  </si>
  <si>
    <t>BZ0202023</t>
  </si>
  <si>
    <t>公共关系学</t>
  </si>
  <si>
    <t>BZ0901019</t>
  </si>
  <si>
    <t>医学信息检索与应用</t>
  </si>
  <si>
    <t>BZ0605004</t>
  </si>
  <si>
    <t>医院管理学（含医院质量管理）</t>
  </si>
  <si>
    <t>BZ0605009</t>
  </si>
  <si>
    <t>人力资源开发与管理</t>
  </si>
  <si>
    <t>BZ0605015</t>
  </si>
  <si>
    <t>社会医疗保险学</t>
  </si>
  <si>
    <t>BZ0605016</t>
  </si>
  <si>
    <t>卫生监督学</t>
  </si>
  <si>
    <t>合计13门</t>
  </si>
  <si>
    <t>实践技能</t>
  </si>
  <si>
    <t>三早
教育</t>
  </si>
  <si>
    <t>BGJS01001</t>
  </si>
  <si>
    <t>军事理论与技能</t>
  </si>
  <si>
    <t>BYSX001</t>
  </si>
  <si>
    <t>毕业实习（周）</t>
  </si>
  <si>
    <t>25周</t>
  </si>
  <si>
    <t>必修课</t>
  </si>
  <si>
    <t>限制性选修课</t>
  </si>
  <si>
    <t>公共选修课</t>
  </si>
  <si>
    <t>D2DK0001</t>
  </si>
  <si>
    <t>第2课堂</t>
  </si>
  <si>
    <t>附表二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</si>
  <si>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</si>
  <si>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</si>
  <si>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t>至少修够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</si>
  <si>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</si>
  <si>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XG0801002</t>
  </si>
  <si>
    <t>毕    业    实    习   25    周</t>
  </si>
  <si>
    <t>2</t>
  </si>
  <si>
    <t>XG0801003</t>
  </si>
  <si>
    <t>XG0603003</t>
  </si>
  <si>
    <t>医学伦理学与医药卫生法规</t>
  </si>
  <si>
    <t>XG0602002</t>
  </si>
  <si>
    <t>XG0601002</t>
  </si>
  <si>
    <t>XG0701002</t>
  </si>
  <si>
    <t>XG0701003</t>
  </si>
  <si>
    <t>小计7门</t>
  </si>
  <si>
    <t>XJ0604001</t>
  </si>
  <si>
    <t>逻辑学</t>
  </si>
  <si>
    <t>XJ0109001</t>
  </si>
  <si>
    <t>生理学</t>
  </si>
  <si>
    <t>XJ0404008</t>
  </si>
  <si>
    <t>中医学基础</t>
  </si>
  <si>
    <t>XJ0111005</t>
  </si>
  <si>
    <t>医学微生物与免疫学</t>
  </si>
  <si>
    <t>XJ0604002</t>
  </si>
  <si>
    <t>运筹学</t>
  </si>
  <si>
    <t>XJ0311001</t>
  </si>
  <si>
    <t>病理学</t>
  </si>
  <si>
    <t>XJ0112008</t>
  </si>
  <si>
    <t>预防医学</t>
  </si>
  <si>
    <t>XJ0605001</t>
  </si>
  <si>
    <t>医学社会学</t>
  </si>
  <si>
    <t>小计8门</t>
  </si>
  <si>
    <t>XZ0901011</t>
  </si>
  <si>
    <t>管理信息系统</t>
  </si>
  <si>
    <t>XZ0202004</t>
  </si>
  <si>
    <t>药事管理学</t>
  </si>
  <si>
    <t>XZ0605001</t>
  </si>
  <si>
    <t>环境医学</t>
  </si>
  <si>
    <t>XZ0605003</t>
  </si>
  <si>
    <t>健康教育与健康促进</t>
  </si>
  <si>
    <t>XZ0605002</t>
  </si>
  <si>
    <t>财政与税收</t>
  </si>
  <si>
    <t>小计5门</t>
  </si>
  <si>
    <t>总计19门</t>
  </si>
  <si>
    <r>
      <t>注：限制性选修课要求至少修够1</t>
    </r>
    <r>
      <rPr>
        <sz val="8"/>
        <color indexed="8"/>
        <rFont val="宋体"/>
        <family val="3"/>
        <charset val="134"/>
      </rPr>
      <t>8</t>
    </r>
    <r>
      <rPr>
        <sz val="8"/>
        <color indexed="8"/>
        <rFont val="宋体"/>
        <family val="3"/>
        <charset val="134"/>
      </rPr>
      <t>.5学分才可毕业。</t>
    </r>
    <phoneticPr fontId="17" type="noConversion"/>
  </si>
  <si>
    <t>广西中医药大学2014级公共事业管理（卫生方向）专业（学制4年）本科指导性教学进程（必修课部分）</t>
    <phoneticPr fontId="17" type="noConversion"/>
  </si>
  <si>
    <t>广西中医药大学2014级公共事业管理（卫生方向）专业（学制4年）本科指导性教学进程（限制性选修课部分）</t>
    <phoneticPr fontId="17" type="noConversion"/>
  </si>
  <si>
    <t>BG0801002</t>
    <phoneticPr fontId="17" type="noConversion"/>
  </si>
  <si>
    <t>公共体育（二）</t>
    <phoneticPr fontId="17" type="noConversion"/>
  </si>
  <si>
    <t>BG0701002</t>
  </si>
  <si>
    <t>大学英语（二）</t>
    <phoneticPr fontId="17" type="noConversion"/>
  </si>
  <si>
    <t>社会调查研究与方法</t>
    <phoneticPr fontId="17" type="noConversion"/>
  </si>
  <si>
    <t>公共体育（三）</t>
    <phoneticPr fontId="17" type="noConversion"/>
  </si>
  <si>
    <t>公共体育（四）</t>
    <phoneticPr fontId="17" type="noConversion"/>
  </si>
  <si>
    <t>大学英语（三）</t>
    <phoneticPr fontId="17" type="noConversion"/>
  </si>
  <si>
    <t>大学英语（四）</t>
    <phoneticPr fontId="17" type="noConversion"/>
  </si>
  <si>
    <t>科学技术哲学导论</t>
    <phoneticPr fontId="17" type="noConversion"/>
  </si>
  <si>
    <t>当代世界经济与政治</t>
    <phoneticPr fontId="17" type="noConversion"/>
  </si>
  <si>
    <r>
      <t>修订时间：201</t>
    </r>
    <r>
      <rPr>
        <sz val="8"/>
        <rFont val="宋体"/>
        <family val="3"/>
        <charset val="134"/>
      </rPr>
      <t>5</t>
    </r>
    <r>
      <rPr>
        <sz val="8"/>
        <rFont val="宋体"/>
        <charset val="134"/>
      </rPr>
      <t>年6月</t>
    </r>
    <phoneticPr fontId="17" type="noConversion"/>
  </si>
  <si>
    <r>
      <t>修订时间:201</t>
    </r>
    <r>
      <rPr>
        <sz val="8"/>
        <color indexed="8"/>
        <rFont val="宋体"/>
        <family val="3"/>
        <charset val="134"/>
      </rPr>
      <t>5</t>
    </r>
    <r>
      <rPr>
        <sz val="8"/>
        <color indexed="8"/>
        <rFont val="宋体"/>
        <charset val="134"/>
      </rPr>
      <t>年6月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</si>
</sst>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.0_ "/>
    <numFmt numFmtId="178" formatCode="0_);[Red]\(0\)"/>
  </numFmts>
  <fonts count="21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8"/>
      <name val="Times New Roman"/>
      <family val="1"/>
    </font>
    <font>
      <sz val="11"/>
      <name val="Times New Roman"/>
      <family val="1"/>
    </font>
    <font>
      <sz val="10"/>
      <name val="宋体"/>
      <charset val="134"/>
    </font>
    <font>
      <sz val="6"/>
      <name val="仿宋_GB2312"/>
      <charset val="134"/>
    </font>
    <font>
      <b/>
      <sz val="8"/>
      <name val="Times New Roman"/>
      <family val="1"/>
    </font>
    <font>
      <sz val="8"/>
      <name val="仿宋_GB2312"/>
      <charset val="134"/>
    </font>
    <font>
      <sz val="10"/>
      <name val="仿宋_GB2312"/>
      <charset val="134"/>
    </font>
    <font>
      <sz val="7"/>
      <name val="宋体"/>
      <family val="3"/>
      <charset val="134"/>
    </font>
    <font>
      <sz val="10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textRotation="255"/>
    </xf>
    <xf numFmtId="0" fontId="5" fillId="0" borderId="8" xfId="0" applyFont="1" applyBorder="1" applyAlignment="1">
      <alignment vertical="center" wrapText="1"/>
    </xf>
    <xf numFmtId="0" fontId="5" fillId="0" borderId="10" xfId="1" applyFont="1" applyFill="1" applyBorder="1" applyAlignment="1">
      <alignment horizontal="left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10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5" fillId="0" borderId="8" xfId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center" vertical="center"/>
    </xf>
    <xf numFmtId="0" fontId="5" fillId="2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5" fillId="0" borderId="11" xfId="0" applyFont="1" applyBorder="1" applyAlignment="1"/>
    <xf numFmtId="0" fontId="7" fillId="0" borderId="8" xfId="1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3" fillId="0" borderId="10" xfId="0" applyFont="1" applyBorder="1" applyAlignment="1"/>
    <xf numFmtId="0" fontId="5" fillId="0" borderId="18" xfId="0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10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center" vertical="center" textRotation="255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left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/>
    </xf>
    <xf numFmtId="0" fontId="5" fillId="0" borderId="24" xfId="1" applyNumberFormat="1" applyFont="1" applyFill="1" applyBorder="1" applyAlignment="1">
      <alignment horizontal="center" vertical="center"/>
    </xf>
    <xf numFmtId="0" fontId="3" fillId="0" borderId="8" xfId="0" applyFont="1" applyBorder="1" applyAlignment="1"/>
    <xf numFmtId="0" fontId="3" fillId="0" borderId="26" xfId="0" applyFont="1" applyBorder="1" applyAlignment="1"/>
    <xf numFmtId="0" fontId="11" fillId="0" borderId="8" xfId="1" applyFont="1" applyFill="1" applyBorder="1" applyAlignment="1">
      <alignment horizontal="center" vertical="center"/>
    </xf>
    <xf numFmtId="0" fontId="7" fillId="0" borderId="26" xfId="1" applyNumberFormat="1" applyFont="1" applyFill="1" applyBorder="1" applyAlignment="1">
      <alignment horizontal="center" vertical="center"/>
    </xf>
    <xf numFmtId="0" fontId="5" fillId="2" borderId="8" xfId="1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/>
    </xf>
    <xf numFmtId="0" fontId="5" fillId="0" borderId="26" xfId="1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177" fontId="7" fillId="0" borderId="3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6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7" fillId="0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/>
    <xf numFmtId="0" fontId="7" fillId="0" borderId="0" xfId="0" applyFont="1" applyBorder="1" applyAlignment="1">
      <alignment vertical="center"/>
    </xf>
    <xf numFmtId="177" fontId="7" fillId="0" borderId="17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/>
    </xf>
    <xf numFmtId="0" fontId="3" fillId="0" borderId="23" xfId="0" applyFont="1" applyBorder="1" applyAlignment="1"/>
    <xf numFmtId="0" fontId="5" fillId="0" borderId="29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10" fillId="0" borderId="16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0" fillId="0" borderId="8" xfId="0" applyNumberFormat="1" applyFont="1" applyBorder="1" applyAlignment="1">
      <alignment horizontal="center" vertical="center" textRotation="255" wrapText="1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5" fillId="0" borderId="7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textRotation="255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3" fillId="0" borderId="29" xfId="0" applyFont="1" applyBorder="1" applyAlignment="1"/>
    <xf numFmtId="0" fontId="3" fillId="0" borderId="20" xfId="0" applyFont="1" applyBorder="1" applyAlignment="1"/>
    <xf numFmtId="0" fontId="5" fillId="0" borderId="16" xfId="0" applyFont="1" applyFill="1" applyBorder="1" applyAlignment="1"/>
    <xf numFmtId="0" fontId="5" fillId="0" borderId="16" xfId="0" applyFont="1" applyFill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7" fillId="0" borderId="30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3" fillId="0" borderId="22" xfId="0" applyFont="1" applyBorder="1" applyAlignment="1"/>
    <xf numFmtId="0" fontId="9" fillId="0" borderId="38" xfId="0" applyFont="1" applyBorder="1" applyAlignment="1">
      <alignment vertical="center" textRotation="255"/>
    </xf>
    <xf numFmtId="0" fontId="5" fillId="0" borderId="39" xfId="0" applyFont="1" applyBorder="1" applyAlignment="1">
      <alignment vertical="center" wrapText="1"/>
    </xf>
    <xf numFmtId="0" fontId="5" fillId="0" borderId="39" xfId="0" applyFont="1" applyFill="1" applyBorder="1" applyAlignment="1"/>
    <xf numFmtId="0" fontId="5" fillId="0" borderId="39" xfId="0" applyFont="1" applyFill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177" fontId="7" fillId="0" borderId="3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177" fontId="7" fillId="0" borderId="35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2" fillId="0" borderId="0" xfId="0" applyFont="1" applyBorder="1" applyAlignment="1"/>
    <xf numFmtId="177" fontId="2" fillId="0" borderId="37" xfId="0" applyNumberFormat="1" applyFont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/>
    </xf>
    <xf numFmtId="0" fontId="20" fillId="0" borderId="8" xfId="1" applyFont="1" applyFill="1" applyBorder="1" applyAlignment="1">
      <alignment horizontal="left" vertical="center" wrapText="1"/>
    </xf>
    <xf numFmtId="0" fontId="20" fillId="0" borderId="8" xfId="1" applyFont="1" applyFill="1" applyBorder="1" applyAlignment="1">
      <alignment horizontal="left" vertical="center"/>
    </xf>
    <xf numFmtId="0" fontId="20" fillId="0" borderId="8" xfId="1" applyFont="1" applyFill="1" applyBorder="1" applyAlignment="1">
      <alignment horizontal="center" vertical="center"/>
    </xf>
    <xf numFmtId="0" fontId="20" fillId="0" borderId="8" xfId="1" applyNumberFormat="1" applyFont="1" applyFill="1" applyBorder="1" applyAlignment="1">
      <alignment horizontal="center" vertical="center"/>
    </xf>
    <xf numFmtId="0" fontId="20" fillId="0" borderId="26" xfId="1" applyNumberFormat="1" applyFont="1" applyFill="1" applyBorder="1" applyAlignment="1">
      <alignment horizontal="center" vertical="center"/>
    </xf>
    <xf numFmtId="0" fontId="7" fillId="0" borderId="17" xfId="1" applyNumberFormat="1" applyFont="1" applyFill="1" applyBorder="1" applyAlignment="1">
      <alignment horizontal="center" vertical="center"/>
    </xf>
    <xf numFmtId="0" fontId="7" fillId="0" borderId="28" xfId="1" applyNumberFormat="1" applyFont="1" applyFill="1" applyBorder="1" applyAlignment="1">
      <alignment horizontal="center" vertical="center"/>
    </xf>
    <xf numFmtId="0" fontId="20" fillId="0" borderId="17" xfId="1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8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textRotation="255"/>
    </xf>
    <xf numFmtId="0" fontId="9" fillId="0" borderId="13" xfId="0" applyFont="1" applyBorder="1" applyAlignment="1">
      <alignment horizontal="center" vertical="center" textRotation="255"/>
    </xf>
    <xf numFmtId="0" fontId="9" fillId="0" borderId="2" xfId="0" applyFont="1" applyBorder="1" applyAlignment="1">
      <alignment horizontal="center" vertical="center" textRotation="255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textRotation="255" wrapText="1"/>
    </xf>
    <xf numFmtId="49" fontId="5" fillId="0" borderId="32" xfId="0" applyNumberFormat="1" applyFont="1" applyBorder="1" applyAlignment="1">
      <alignment horizontal="center" vertical="center" textRotation="255" wrapText="1"/>
    </xf>
    <xf numFmtId="49" fontId="5" fillId="0" borderId="33" xfId="0" applyNumberFormat="1" applyFont="1" applyBorder="1" applyAlignment="1">
      <alignment horizontal="center" vertical="center" textRotation="255" wrapText="1"/>
    </xf>
    <xf numFmtId="176" fontId="5" fillId="0" borderId="34" xfId="0" applyNumberFormat="1" applyFont="1" applyBorder="1" applyAlignment="1">
      <alignment horizontal="center" vertical="center"/>
    </xf>
    <xf numFmtId="176" fontId="5" fillId="0" borderId="36" xfId="0" applyNumberFormat="1" applyFont="1" applyBorder="1" applyAlignment="1">
      <alignment horizontal="center" vertical="center"/>
    </xf>
    <xf numFmtId="176" fontId="5" fillId="0" borderId="37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center" vertical="center" textRotation="255" wrapText="1"/>
    </xf>
    <xf numFmtId="177" fontId="2" fillId="0" borderId="32" xfId="0" applyNumberFormat="1" applyFont="1" applyBorder="1" applyAlignment="1">
      <alignment horizontal="center" vertical="center" wrapText="1"/>
    </xf>
    <xf numFmtId="177" fontId="2" fillId="0" borderId="33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0" fontId="5" fillId="0" borderId="3" xfId="0" applyFont="1" applyBorder="1" applyAlignment="1">
      <alignment vertical="center" textRotation="255"/>
    </xf>
    <xf numFmtId="0" fontId="5" fillId="0" borderId="7" xfId="0" applyFont="1" applyBorder="1" applyAlignment="1">
      <alignment vertical="center" textRotation="255"/>
    </xf>
    <xf numFmtId="0" fontId="5" fillId="0" borderId="20" xfId="0" applyFont="1" applyBorder="1" applyAlignment="1">
      <alignment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255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/>
    </xf>
    <xf numFmtId="0" fontId="5" fillId="0" borderId="3" xfId="0" applyFont="1" applyBorder="1" applyAlignment="1">
      <alignment vertical="center" textRotation="255" wrapText="1"/>
    </xf>
    <xf numFmtId="0" fontId="5" fillId="0" borderId="7" xfId="0" applyFont="1" applyBorder="1" applyAlignment="1">
      <alignment vertical="center" textRotation="255" wrapText="1"/>
    </xf>
    <xf numFmtId="0" fontId="5" fillId="0" borderId="10" xfId="0" applyFont="1" applyBorder="1" applyAlignment="1">
      <alignment vertical="center" textRotation="255" wrapText="1"/>
    </xf>
    <xf numFmtId="0" fontId="16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90"/>
  <sheetViews>
    <sheetView tabSelected="1" topLeftCell="A22" zoomScaleNormal="100" workbookViewId="0">
      <selection activeCell="T56" sqref="T56"/>
    </sheetView>
  </sheetViews>
  <sheetFormatPr defaultColWidth="9" defaultRowHeight="14.25"/>
  <cols>
    <col min="1" max="1" width="3.625" style="4" customWidth="1"/>
    <col min="2" max="2" width="4" style="4" customWidth="1"/>
    <col min="3" max="3" width="8.5" style="4" customWidth="1"/>
    <col min="4" max="4" width="17" style="4" customWidth="1"/>
    <col min="5" max="7" width="4.375" style="4" customWidth="1"/>
    <col min="8" max="8" width="4" style="4" customWidth="1"/>
    <col min="9" max="9" width="4.875" style="4" customWidth="1"/>
    <col min="10" max="10" width="4.125" style="4" customWidth="1"/>
    <col min="11" max="15" width="3.875" style="4" customWidth="1"/>
    <col min="16" max="16" width="3.125" style="4" customWidth="1"/>
    <col min="17" max="17" width="3.25" style="4" customWidth="1"/>
    <col min="18" max="18" width="4.375" style="5" customWidth="1"/>
    <col min="19" max="16384" width="9" style="3"/>
  </cols>
  <sheetData>
    <row r="1" spans="1:220" customFormat="1" ht="13.5">
      <c r="A1" s="212" t="s">
        <v>169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</row>
    <row r="2" spans="1:220" customFormat="1" thickBot="1">
      <c r="A2" s="256" t="s">
        <v>182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20" customFormat="1" ht="11.25" customHeight="1">
      <c r="A3" s="230" t="s">
        <v>0</v>
      </c>
      <c r="B3" s="235" t="s">
        <v>1</v>
      </c>
      <c r="C3" s="253" t="s">
        <v>2</v>
      </c>
      <c r="D3" s="206" t="s">
        <v>3</v>
      </c>
      <c r="E3" s="235" t="s">
        <v>4</v>
      </c>
      <c r="F3" s="215" t="s">
        <v>5</v>
      </c>
      <c r="G3" s="216"/>
      <c r="H3" s="216"/>
      <c r="I3" s="217"/>
      <c r="J3" s="215" t="s">
        <v>6</v>
      </c>
      <c r="K3" s="216"/>
      <c r="L3" s="216"/>
      <c r="M3" s="216"/>
      <c r="N3" s="216"/>
      <c r="O3" s="216"/>
      <c r="P3" s="216"/>
      <c r="Q3" s="217"/>
      <c r="R3" s="180" t="s">
        <v>7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</row>
    <row r="4" spans="1:220" customFormat="1" ht="11.25" customHeight="1">
      <c r="A4" s="231"/>
      <c r="B4" s="236"/>
      <c r="C4" s="254"/>
      <c r="D4" s="207"/>
      <c r="E4" s="236"/>
      <c r="F4" s="222" t="s">
        <v>8</v>
      </c>
      <c r="G4" s="250" t="s">
        <v>9</v>
      </c>
      <c r="H4" s="224" t="s">
        <v>10</v>
      </c>
      <c r="I4" s="251" t="s">
        <v>11</v>
      </c>
      <c r="J4" s="219" t="s">
        <v>12</v>
      </c>
      <c r="K4" s="249"/>
      <c r="L4" s="219" t="s">
        <v>13</v>
      </c>
      <c r="M4" s="220"/>
      <c r="N4" s="219" t="s">
        <v>14</v>
      </c>
      <c r="O4" s="220"/>
      <c r="P4" s="219" t="s">
        <v>15</v>
      </c>
      <c r="Q4" s="249"/>
      <c r="R4" s="181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</row>
    <row r="5" spans="1:220" customFormat="1" ht="35.25" customHeight="1" thickBot="1">
      <c r="A5" s="232"/>
      <c r="B5" s="252"/>
      <c r="C5" s="255"/>
      <c r="D5" s="208"/>
      <c r="E5" s="252"/>
      <c r="F5" s="222"/>
      <c r="G5" s="250"/>
      <c r="H5" s="224"/>
      <c r="I5" s="251"/>
      <c r="J5" s="72" t="s">
        <v>16</v>
      </c>
      <c r="K5" s="72" t="s">
        <v>17</v>
      </c>
      <c r="L5" s="72" t="s">
        <v>18</v>
      </c>
      <c r="M5" s="72" t="s">
        <v>19</v>
      </c>
      <c r="N5" s="72" t="s">
        <v>20</v>
      </c>
      <c r="O5" s="72" t="s">
        <v>21</v>
      </c>
      <c r="P5" s="73" t="s">
        <v>22</v>
      </c>
      <c r="Q5" s="109" t="s">
        <v>23</v>
      </c>
      <c r="R5" s="18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</row>
    <row r="6" spans="1:220" customFormat="1" ht="11.25" customHeight="1">
      <c r="A6" s="242" t="s">
        <v>24</v>
      </c>
      <c r="B6" s="11"/>
      <c r="C6" s="12" t="s">
        <v>25</v>
      </c>
      <c r="D6" s="13" t="s">
        <v>26</v>
      </c>
      <c r="E6" s="14">
        <v>2</v>
      </c>
      <c r="F6" s="15">
        <f t="shared" ref="F6" si="0">E6*17</f>
        <v>34</v>
      </c>
      <c r="G6" s="14">
        <v>32</v>
      </c>
      <c r="H6" s="16"/>
      <c r="I6" s="14">
        <v>2</v>
      </c>
      <c r="J6" s="74" t="s">
        <v>27</v>
      </c>
      <c r="K6" s="74"/>
      <c r="L6" s="74" t="s">
        <v>27</v>
      </c>
      <c r="M6" s="74" t="s">
        <v>27</v>
      </c>
      <c r="N6" s="74" t="s">
        <v>27</v>
      </c>
      <c r="O6" s="75" t="s">
        <v>27</v>
      </c>
      <c r="P6" s="228" t="s">
        <v>28</v>
      </c>
      <c r="Q6" s="200"/>
      <c r="R6" s="183">
        <f>E19</f>
        <v>31.5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</row>
    <row r="7" spans="1:220" customFormat="1" ht="11.25" customHeight="1">
      <c r="A7" s="243"/>
      <c r="B7" s="11"/>
      <c r="C7" s="12" t="s">
        <v>29</v>
      </c>
      <c r="D7" s="13" t="s">
        <v>30</v>
      </c>
      <c r="E7" s="17">
        <v>3</v>
      </c>
      <c r="F7" s="17">
        <f>E7*17</f>
        <v>51</v>
      </c>
      <c r="G7" s="17">
        <v>34</v>
      </c>
      <c r="H7" s="16"/>
      <c r="I7" s="16">
        <v>17</v>
      </c>
      <c r="J7" s="76"/>
      <c r="K7" s="26">
        <v>2</v>
      </c>
      <c r="L7" s="26"/>
      <c r="M7" s="26"/>
      <c r="N7" s="26"/>
      <c r="O7" s="77"/>
      <c r="P7" s="229"/>
      <c r="Q7" s="201"/>
      <c r="R7" s="184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</row>
    <row r="8" spans="1:220" customFormat="1" ht="11.25" customHeight="1">
      <c r="A8" s="243"/>
      <c r="B8" s="11"/>
      <c r="C8" s="12" t="s">
        <v>31</v>
      </c>
      <c r="D8" s="18" t="s">
        <v>32</v>
      </c>
      <c r="E8" s="17">
        <v>2</v>
      </c>
      <c r="F8" s="17">
        <f>E8*17</f>
        <v>34</v>
      </c>
      <c r="G8" s="17">
        <v>24</v>
      </c>
      <c r="H8" s="16"/>
      <c r="I8" s="16">
        <v>10</v>
      </c>
      <c r="J8" s="76"/>
      <c r="K8" s="26"/>
      <c r="L8" s="26">
        <v>1.5</v>
      </c>
      <c r="M8" s="26"/>
      <c r="N8" s="26"/>
      <c r="O8" s="77"/>
      <c r="P8" s="229"/>
      <c r="Q8" s="201"/>
      <c r="R8" s="184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</row>
    <row r="9" spans="1:220" customFormat="1" ht="11.25" customHeight="1">
      <c r="A9" s="243"/>
      <c r="B9" s="11" t="s">
        <v>33</v>
      </c>
      <c r="C9" s="12" t="s">
        <v>34</v>
      </c>
      <c r="D9" s="18" t="s">
        <v>35</v>
      </c>
      <c r="E9" s="17">
        <v>3</v>
      </c>
      <c r="F9" s="17">
        <f>E9*17</f>
        <v>51</v>
      </c>
      <c r="G9" s="17">
        <v>34</v>
      </c>
      <c r="H9" s="16"/>
      <c r="I9" s="16">
        <v>17</v>
      </c>
      <c r="J9" s="26"/>
      <c r="K9" s="78"/>
      <c r="L9" s="76"/>
      <c r="M9" s="26">
        <v>2</v>
      </c>
      <c r="N9" s="76"/>
      <c r="O9" s="79"/>
      <c r="P9" s="229"/>
      <c r="Q9" s="201"/>
      <c r="R9" s="184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</row>
    <row r="10" spans="1:220" customFormat="1" ht="24" customHeight="1">
      <c r="A10" s="243"/>
      <c r="B10" s="19" t="s">
        <v>33</v>
      </c>
      <c r="C10" s="12" t="s">
        <v>36</v>
      </c>
      <c r="D10" s="20" t="s">
        <v>37</v>
      </c>
      <c r="E10" s="17">
        <v>6</v>
      </c>
      <c r="F10" s="17">
        <f>E10*17</f>
        <v>102</v>
      </c>
      <c r="G10" s="21">
        <v>60</v>
      </c>
      <c r="H10" s="22"/>
      <c r="I10" s="80">
        <v>42</v>
      </c>
      <c r="J10" s="26">
        <v>3.5</v>
      </c>
      <c r="K10" s="76"/>
      <c r="L10" s="76"/>
      <c r="M10" s="76"/>
      <c r="N10" s="76"/>
      <c r="O10" s="79"/>
      <c r="P10" s="229"/>
      <c r="Q10" s="201"/>
      <c r="R10" s="184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</row>
    <row r="11" spans="1:220" customFormat="1" ht="11.25" customHeight="1">
      <c r="A11" s="243"/>
      <c r="B11" s="19"/>
      <c r="C11" s="12" t="s">
        <v>38</v>
      </c>
      <c r="D11" s="23" t="s">
        <v>39</v>
      </c>
      <c r="E11" s="24">
        <v>2</v>
      </c>
      <c r="F11" s="24">
        <f>E11*17</f>
        <v>34</v>
      </c>
      <c r="G11" s="24">
        <v>24</v>
      </c>
      <c r="H11" s="24"/>
      <c r="I11" s="26">
        <v>10</v>
      </c>
      <c r="J11" s="26">
        <v>1.5</v>
      </c>
      <c r="K11" s="26"/>
      <c r="L11" s="81"/>
      <c r="M11" s="81"/>
      <c r="N11" s="16"/>
      <c r="O11" s="82"/>
      <c r="P11" s="229"/>
      <c r="Q11" s="201"/>
      <c r="R11" s="184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</row>
    <row r="12" spans="1:220" customFormat="1" ht="11.25" customHeight="1">
      <c r="A12" s="243"/>
      <c r="B12" s="19"/>
      <c r="C12" s="12" t="s">
        <v>40</v>
      </c>
      <c r="D12" s="13" t="s">
        <v>41</v>
      </c>
      <c r="E12" s="14">
        <v>1</v>
      </c>
      <c r="F12" s="14">
        <v>36</v>
      </c>
      <c r="G12" s="14"/>
      <c r="H12" s="16">
        <v>34</v>
      </c>
      <c r="I12" s="16">
        <v>2</v>
      </c>
      <c r="J12" s="16">
        <v>2</v>
      </c>
      <c r="K12" s="16"/>
      <c r="L12" s="16"/>
      <c r="M12" s="16"/>
      <c r="N12" s="83"/>
      <c r="O12" s="82"/>
      <c r="P12" s="229"/>
      <c r="Q12" s="201"/>
      <c r="R12" s="184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</row>
    <row r="13" spans="1:220" customFormat="1" ht="11.25" customHeight="1">
      <c r="A13" s="243"/>
      <c r="B13" s="159"/>
      <c r="C13" s="160" t="s">
        <v>171</v>
      </c>
      <c r="D13" s="161" t="s">
        <v>172</v>
      </c>
      <c r="E13" s="162">
        <v>1</v>
      </c>
      <c r="F13" s="162">
        <v>36</v>
      </c>
      <c r="G13" s="162"/>
      <c r="H13" s="163">
        <v>34</v>
      </c>
      <c r="I13" s="163">
        <v>2</v>
      </c>
      <c r="J13" s="163"/>
      <c r="K13" s="163">
        <v>2</v>
      </c>
      <c r="L13" s="163"/>
      <c r="M13" s="163"/>
      <c r="N13" s="163"/>
      <c r="O13" s="164"/>
      <c r="P13" s="229"/>
      <c r="Q13" s="201"/>
      <c r="R13" s="184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</row>
    <row r="14" spans="1:220" customFormat="1" ht="11.25" customHeight="1">
      <c r="A14" s="243"/>
      <c r="B14" s="25"/>
      <c r="C14" s="12" t="s">
        <v>42</v>
      </c>
      <c r="D14" s="18" t="s">
        <v>43</v>
      </c>
      <c r="E14" s="26">
        <v>1.5</v>
      </c>
      <c r="F14" s="17">
        <v>25</v>
      </c>
      <c r="G14" s="26">
        <v>8</v>
      </c>
      <c r="H14" s="26">
        <v>8</v>
      </c>
      <c r="I14" s="26">
        <v>9</v>
      </c>
      <c r="J14" s="21" t="s">
        <v>27</v>
      </c>
      <c r="K14" s="21" t="s">
        <v>27</v>
      </c>
      <c r="L14" s="21" t="s">
        <v>27</v>
      </c>
      <c r="M14" s="21" t="s">
        <v>27</v>
      </c>
      <c r="N14" s="21" t="s">
        <v>27</v>
      </c>
      <c r="O14" s="84" t="s">
        <v>27</v>
      </c>
      <c r="P14" s="229"/>
      <c r="Q14" s="201"/>
      <c r="R14" s="184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</row>
    <row r="15" spans="1:220" customFormat="1" ht="11.25" customHeight="1">
      <c r="A15" s="243"/>
      <c r="B15" s="25"/>
      <c r="C15" s="12" t="s">
        <v>44</v>
      </c>
      <c r="D15" s="27" t="s">
        <v>45</v>
      </c>
      <c r="E15" s="16">
        <v>1</v>
      </c>
      <c r="F15" s="17">
        <v>17</v>
      </c>
      <c r="G15" s="16">
        <v>17</v>
      </c>
      <c r="H15" s="16"/>
      <c r="I15" s="16"/>
      <c r="J15" s="21" t="s">
        <v>27</v>
      </c>
      <c r="K15" s="83"/>
      <c r="L15" s="83"/>
      <c r="M15" s="83"/>
      <c r="N15" s="83"/>
      <c r="O15" s="84"/>
      <c r="P15" s="229"/>
      <c r="Q15" s="201"/>
      <c r="R15" s="184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</row>
    <row r="16" spans="1:220" customFormat="1" ht="11.25" customHeight="1">
      <c r="A16" s="243"/>
      <c r="B16" s="19"/>
      <c r="C16" s="12" t="s">
        <v>46</v>
      </c>
      <c r="D16" s="27" t="s">
        <v>47</v>
      </c>
      <c r="E16" s="14">
        <v>1</v>
      </c>
      <c r="F16" s="17">
        <v>34</v>
      </c>
      <c r="G16" s="14">
        <v>17</v>
      </c>
      <c r="H16" s="16"/>
      <c r="I16" s="14">
        <v>17</v>
      </c>
      <c r="J16" s="21" t="s">
        <v>27</v>
      </c>
      <c r="K16" s="83"/>
      <c r="L16" s="83"/>
      <c r="M16" s="83"/>
      <c r="N16" s="16"/>
      <c r="O16" s="77"/>
      <c r="P16" s="229"/>
      <c r="Q16" s="201"/>
      <c r="R16" s="184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</row>
    <row r="17" spans="1:220" customFormat="1" ht="11.25" customHeight="1">
      <c r="A17" s="243"/>
      <c r="B17" s="28" t="s">
        <v>33</v>
      </c>
      <c r="C17" s="12" t="s">
        <v>48</v>
      </c>
      <c r="D17" s="18" t="s">
        <v>49</v>
      </c>
      <c r="E17" s="17">
        <v>4</v>
      </c>
      <c r="F17" s="17">
        <f>E17*17</f>
        <v>68</v>
      </c>
      <c r="G17" s="17">
        <v>68</v>
      </c>
      <c r="H17" s="16">
        <f>F17-G17-I17</f>
        <v>0</v>
      </c>
      <c r="I17" s="26"/>
      <c r="J17" s="26">
        <v>4</v>
      </c>
      <c r="K17" s="26"/>
      <c r="L17" s="26"/>
      <c r="M17" s="26"/>
      <c r="N17" s="26"/>
      <c r="O17" s="79"/>
      <c r="P17" s="229"/>
      <c r="Q17" s="201"/>
      <c r="R17" s="184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</row>
    <row r="18" spans="1:220" customFormat="1" ht="11.25" customHeight="1">
      <c r="A18" s="243"/>
      <c r="B18" s="162" t="s">
        <v>33</v>
      </c>
      <c r="C18" s="160" t="s">
        <v>173</v>
      </c>
      <c r="D18" s="161" t="s">
        <v>174</v>
      </c>
      <c r="E18" s="162">
        <v>4</v>
      </c>
      <c r="F18" s="162">
        <v>68</v>
      </c>
      <c r="G18" s="162">
        <v>68</v>
      </c>
      <c r="H18" s="167"/>
      <c r="I18" s="167"/>
      <c r="J18" s="167"/>
      <c r="K18" s="163">
        <v>4</v>
      </c>
      <c r="L18" s="165"/>
      <c r="M18" s="165"/>
      <c r="N18" s="165"/>
      <c r="O18" s="166"/>
      <c r="P18" s="229"/>
      <c r="Q18" s="201"/>
      <c r="R18" s="184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</row>
    <row r="19" spans="1:220" customFormat="1" ht="11.25" customHeight="1" thickBot="1">
      <c r="A19" s="244"/>
      <c r="B19" s="209" t="s">
        <v>50</v>
      </c>
      <c r="C19" s="210"/>
      <c r="D19" s="30" t="s">
        <v>51</v>
      </c>
      <c r="E19" s="31">
        <f>SUM(E6:E18)</f>
        <v>31.5</v>
      </c>
      <c r="F19" s="31">
        <f>SUM(F6:F18)</f>
        <v>590</v>
      </c>
      <c r="G19" s="31">
        <f>SUM(G6:G18)</f>
        <v>386</v>
      </c>
      <c r="H19" s="31">
        <f t="shared" ref="H19:O19" si="1">SUM(H6:H17)</f>
        <v>76</v>
      </c>
      <c r="I19" s="31">
        <f t="shared" si="1"/>
        <v>128</v>
      </c>
      <c r="J19" s="31">
        <f t="shared" si="1"/>
        <v>11</v>
      </c>
      <c r="K19" s="31">
        <f t="shared" si="1"/>
        <v>4</v>
      </c>
      <c r="L19" s="31">
        <f t="shared" si="1"/>
        <v>1.5</v>
      </c>
      <c r="M19" s="31">
        <f t="shared" si="1"/>
        <v>2</v>
      </c>
      <c r="N19" s="31">
        <f t="shared" si="1"/>
        <v>0</v>
      </c>
      <c r="O19" s="85">
        <f t="shared" si="1"/>
        <v>0</v>
      </c>
      <c r="P19" s="229"/>
      <c r="Q19" s="201"/>
      <c r="R19" s="185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</row>
    <row r="20" spans="1:220" customFormat="1" ht="12" customHeight="1">
      <c r="A20" s="245" t="s">
        <v>52</v>
      </c>
      <c r="B20" s="10" t="s">
        <v>33</v>
      </c>
      <c r="C20" s="32" t="s">
        <v>53</v>
      </c>
      <c r="D20" s="33" t="s">
        <v>54</v>
      </c>
      <c r="E20" s="34">
        <v>4</v>
      </c>
      <c r="F20" s="34">
        <f t="shared" ref="F20" si="2">E20*17</f>
        <v>68</v>
      </c>
      <c r="G20" s="34">
        <f t="shared" ref="G20" si="3">F20-H20-I20</f>
        <v>68</v>
      </c>
      <c r="H20" s="34"/>
      <c r="I20" s="86"/>
      <c r="J20" s="34">
        <v>4</v>
      </c>
      <c r="K20" s="87"/>
      <c r="L20" s="34"/>
      <c r="M20" s="34"/>
      <c r="N20" s="34"/>
      <c r="O20" s="68"/>
      <c r="P20" s="229"/>
      <c r="Q20" s="201"/>
      <c r="R20" s="186">
        <f>SUM(E35)</f>
        <v>48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</row>
    <row r="21" spans="1:220" customFormat="1" ht="21" customHeight="1">
      <c r="A21" s="246"/>
      <c r="B21" s="28" t="s">
        <v>33</v>
      </c>
      <c r="C21" s="12" t="s">
        <v>55</v>
      </c>
      <c r="D21" s="35" t="s">
        <v>56</v>
      </c>
      <c r="E21" s="24">
        <v>3.5</v>
      </c>
      <c r="F21" s="24">
        <v>59</v>
      </c>
      <c r="G21" s="24">
        <v>31</v>
      </c>
      <c r="H21" s="24">
        <v>28</v>
      </c>
      <c r="I21" s="24"/>
      <c r="J21" s="24"/>
      <c r="K21" s="24"/>
      <c r="L21" s="37">
        <v>3.5</v>
      </c>
      <c r="M21" s="37"/>
      <c r="N21" s="37"/>
      <c r="O21" s="88"/>
      <c r="P21" s="229"/>
      <c r="Q21" s="201"/>
      <c r="R21" s="187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</row>
    <row r="22" spans="1:220" customFormat="1" ht="12" customHeight="1">
      <c r="A22" s="246"/>
      <c r="B22" s="28" t="s">
        <v>33</v>
      </c>
      <c r="C22" s="12" t="s">
        <v>57</v>
      </c>
      <c r="D22" s="36" t="s">
        <v>58</v>
      </c>
      <c r="E22" s="37">
        <v>4</v>
      </c>
      <c r="F22" s="24">
        <f t="shared" ref="F22:F30" si="4">E22*17</f>
        <v>68</v>
      </c>
      <c r="G22" s="24">
        <f t="shared" ref="G22:G30" si="5">F22-H22-I22</f>
        <v>60</v>
      </c>
      <c r="H22" s="37">
        <v>8</v>
      </c>
      <c r="I22" s="24"/>
      <c r="J22" s="24"/>
      <c r="K22" s="24">
        <v>4</v>
      </c>
      <c r="L22" s="89"/>
      <c r="M22" s="37"/>
      <c r="N22" s="37"/>
      <c r="O22" s="88"/>
      <c r="P22" s="229"/>
      <c r="Q22" s="201"/>
      <c r="R22" s="187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</row>
    <row r="23" spans="1:220" customFormat="1" ht="12" customHeight="1">
      <c r="A23" s="246"/>
      <c r="B23" s="38"/>
      <c r="C23" s="12" t="s">
        <v>59</v>
      </c>
      <c r="D23" s="39" t="s">
        <v>60</v>
      </c>
      <c r="E23" s="37">
        <v>4</v>
      </c>
      <c r="F23" s="24">
        <f t="shared" si="4"/>
        <v>68</v>
      </c>
      <c r="G23" s="24">
        <f t="shared" si="5"/>
        <v>40</v>
      </c>
      <c r="H23" s="37">
        <v>28</v>
      </c>
      <c r="I23" s="24"/>
      <c r="J23" s="24"/>
      <c r="K23" s="24">
        <v>4</v>
      </c>
      <c r="L23" s="89"/>
      <c r="M23" s="37"/>
      <c r="N23" s="37"/>
      <c r="O23" s="88"/>
      <c r="P23" s="229"/>
      <c r="Q23" s="201"/>
      <c r="R23" s="187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</row>
    <row r="24" spans="1:220" customFormat="1" ht="12" customHeight="1">
      <c r="A24" s="246"/>
      <c r="B24" s="38"/>
      <c r="C24" s="12" t="s">
        <v>61</v>
      </c>
      <c r="D24" s="35" t="s">
        <v>62</v>
      </c>
      <c r="E24" s="40">
        <v>3</v>
      </c>
      <c r="F24" s="24">
        <f t="shared" si="4"/>
        <v>51</v>
      </c>
      <c r="G24" s="24">
        <f t="shared" si="5"/>
        <v>43</v>
      </c>
      <c r="H24" s="24">
        <v>8</v>
      </c>
      <c r="I24" s="24"/>
      <c r="J24" s="24"/>
      <c r="K24" s="24"/>
      <c r="L24" s="24">
        <v>3</v>
      </c>
      <c r="M24" s="90"/>
      <c r="N24" s="90"/>
      <c r="O24" s="88"/>
      <c r="P24" s="229"/>
      <c r="Q24" s="201"/>
      <c r="R24" s="187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</row>
    <row r="25" spans="1:220" customFormat="1" ht="12" customHeight="1">
      <c r="A25" s="246"/>
      <c r="B25" s="38"/>
      <c r="C25" s="12" t="s">
        <v>63</v>
      </c>
      <c r="D25" s="35" t="s">
        <v>64</v>
      </c>
      <c r="E25" s="40">
        <v>4</v>
      </c>
      <c r="F25" s="24">
        <f t="shared" si="4"/>
        <v>68</v>
      </c>
      <c r="G25" s="24">
        <f t="shared" si="5"/>
        <v>44</v>
      </c>
      <c r="H25" s="24">
        <v>24</v>
      </c>
      <c r="I25" s="24"/>
      <c r="J25" s="24"/>
      <c r="K25" s="24"/>
      <c r="L25" s="24">
        <v>4</v>
      </c>
      <c r="M25" s="91"/>
      <c r="N25" s="24"/>
      <c r="O25" s="88"/>
      <c r="P25" s="229"/>
      <c r="Q25" s="201"/>
      <c r="R25" s="18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</row>
    <row r="26" spans="1:220" customFormat="1" ht="12" customHeight="1">
      <c r="A26" s="246"/>
      <c r="B26" s="38"/>
      <c r="C26" s="12" t="s">
        <v>65</v>
      </c>
      <c r="D26" s="168" t="s">
        <v>175</v>
      </c>
      <c r="E26" s="24">
        <v>3</v>
      </c>
      <c r="F26" s="24">
        <f t="shared" si="4"/>
        <v>51</v>
      </c>
      <c r="G26" s="24">
        <f t="shared" si="5"/>
        <v>35</v>
      </c>
      <c r="H26" s="24">
        <v>16</v>
      </c>
      <c r="I26" s="24"/>
      <c r="J26" s="24"/>
      <c r="K26" s="24"/>
      <c r="L26" s="24"/>
      <c r="M26" s="24">
        <v>3</v>
      </c>
      <c r="N26" s="24"/>
      <c r="O26" s="88"/>
      <c r="P26" s="229"/>
      <c r="Q26" s="201"/>
      <c r="R26" s="187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</row>
    <row r="27" spans="1:220" customFormat="1" ht="12" customHeight="1">
      <c r="A27" s="246"/>
      <c r="B27" s="38"/>
      <c r="C27" s="12" t="s">
        <v>66</v>
      </c>
      <c r="D27" s="35" t="s">
        <v>67</v>
      </c>
      <c r="E27" s="24">
        <v>3</v>
      </c>
      <c r="F27" s="24">
        <f t="shared" si="4"/>
        <v>51</v>
      </c>
      <c r="G27" s="24">
        <f t="shared" si="5"/>
        <v>43</v>
      </c>
      <c r="H27" s="24">
        <v>8</v>
      </c>
      <c r="I27" s="24"/>
      <c r="J27" s="24"/>
      <c r="K27" s="24"/>
      <c r="L27" s="24"/>
      <c r="M27" s="4"/>
      <c r="N27" s="24"/>
      <c r="O27" s="24">
        <v>3</v>
      </c>
      <c r="P27" s="229"/>
      <c r="Q27" s="201"/>
      <c r="R27" s="187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</row>
    <row r="28" spans="1:220" customFormat="1" ht="12.75" customHeight="1">
      <c r="A28" s="246"/>
      <c r="B28" s="10"/>
      <c r="C28" s="12" t="s">
        <v>68</v>
      </c>
      <c r="D28" s="35" t="s">
        <v>69</v>
      </c>
      <c r="E28" s="24">
        <v>3</v>
      </c>
      <c r="F28" s="24">
        <f t="shared" si="4"/>
        <v>51</v>
      </c>
      <c r="G28" s="24">
        <f t="shared" si="5"/>
        <v>43</v>
      </c>
      <c r="H28" s="24">
        <v>8</v>
      </c>
      <c r="I28" s="24"/>
      <c r="J28" s="24"/>
      <c r="K28" s="24"/>
      <c r="L28" s="24"/>
      <c r="M28" s="91"/>
      <c r="N28" s="24">
        <v>3</v>
      </c>
      <c r="O28" s="4"/>
      <c r="P28" s="229"/>
      <c r="Q28" s="201"/>
      <c r="R28" s="187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</row>
    <row r="29" spans="1:220" customFormat="1" ht="12" customHeight="1">
      <c r="A29" s="246"/>
      <c r="B29" s="10"/>
      <c r="C29" s="12" t="s">
        <v>70</v>
      </c>
      <c r="D29" s="35" t="s">
        <v>71</v>
      </c>
      <c r="E29" s="24">
        <v>3</v>
      </c>
      <c r="F29" s="24">
        <f t="shared" si="4"/>
        <v>51</v>
      </c>
      <c r="G29" s="24">
        <f t="shared" si="5"/>
        <v>43</v>
      </c>
      <c r="H29" s="24">
        <v>8</v>
      </c>
      <c r="I29" s="24"/>
      <c r="J29" s="24"/>
      <c r="K29" s="24"/>
      <c r="L29" s="24">
        <v>3</v>
      </c>
      <c r="M29" s="24"/>
      <c r="N29" s="24"/>
      <c r="O29" s="88"/>
      <c r="P29" s="229"/>
      <c r="Q29" s="201"/>
      <c r="R29" s="187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</row>
    <row r="30" spans="1:220" customFormat="1" ht="12" customHeight="1">
      <c r="A30" s="246"/>
      <c r="B30" s="42" t="s">
        <v>33</v>
      </c>
      <c r="C30" s="12" t="s">
        <v>72</v>
      </c>
      <c r="D30" s="35" t="s">
        <v>73</v>
      </c>
      <c r="E30" s="24">
        <v>2</v>
      </c>
      <c r="F30" s="24">
        <f t="shared" si="4"/>
        <v>34</v>
      </c>
      <c r="G30" s="24">
        <f t="shared" si="5"/>
        <v>34</v>
      </c>
      <c r="H30" s="24"/>
      <c r="I30" s="24"/>
      <c r="J30" s="24"/>
      <c r="K30" s="24">
        <v>2</v>
      </c>
      <c r="L30" s="24"/>
      <c r="M30" s="76"/>
      <c r="N30" s="76"/>
      <c r="O30" s="77"/>
      <c r="P30" s="229"/>
      <c r="Q30" s="201"/>
      <c r="R30" s="187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</row>
    <row r="31" spans="1:220" customFormat="1" ht="12" customHeight="1">
      <c r="A31" s="246"/>
      <c r="B31" s="42"/>
      <c r="C31" s="12" t="s">
        <v>74</v>
      </c>
      <c r="D31" s="35" t="s">
        <v>75</v>
      </c>
      <c r="E31" s="24">
        <v>2.5</v>
      </c>
      <c r="F31" s="24">
        <v>42</v>
      </c>
      <c r="G31" s="24">
        <v>30</v>
      </c>
      <c r="H31" s="24">
        <v>12</v>
      </c>
      <c r="I31" s="24"/>
      <c r="J31" s="24"/>
      <c r="K31" s="76"/>
      <c r="L31" s="24">
        <v>2.5</v>
      </c>
      <c r="M31" s="4"/>
      <c r="N31" s="76"/>
      <c r="O31" s="77"/>
      <c r="P31" s="229"/>
      <c r="Q31" s="201"/>
      <c r="R31" s="187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</row>
    <row r="32" spans="1:220" customFormat="1" ht="12" customHeight="1">
      <c r="A32" s="246"/>
      <c r="B32" s="42"/>
      <c r="C32" s="12" t="s">
        <v>76</v>
      </c>
      <c r="D32" s="43" t="s">
        <v>77</v>
      </c>
      <c r="E32" s="44">
        <v>3</v>
      </c>
      <c r="F32" s="24">
        <f>E32*17</f>
        <v>51</v>
      </c>
      <c r="G32" s="42">
        <v>39</v>
      </c>
      <c r="H32" s="44">
        <v>12</v>
      </c>
      <c r="I32" s="24"/>
      <c r="J32" s="24"/>
      <c r="K32" s="24"/>
      <c r="L32" s="24"/>
      <c r="M32" s="24">
        <v>3</v>
      </c>
      <c r="N32" s="24"/>
      <c r="O32" s="88"/>
      <c r="P32" s="229"/>
      <c r="Q32" s="201"/>
      <c r="R32" s="187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</row>
    <row r="33" spans="1:220" customFormat="1" ht="12" customHeight="1">
      <c r="A33" s="246"/>
      <c r="B33" s="42"/>
      <c r="C33" s="12" t="s">
        <v>78</v>
      </c>
      <c r="D33" s="35" t="s">
        <v>79</v>
      </c>
      <c r="E33" s="24">
        <v>3</v>
      </c>
      <c r="F33" s="24">
        <f>E33*17</f>
        <v>51</v>
      </c>
      <c r="G33" s="24">
        <f>F33-H33-I33</f>
        <v>43</v>
      </c>
      <c r="H33" s="24">
        <v>8</v>
      </c>
      <c r="I33" s="24"/>
      <c r="J33" s="24"/>
      <c r="K33" s="24"/>
      <c r="L33" s="24"/>
      <c r="M33" s="24"/>
      <c r="N33" s="24">
        <v>3</v>
      </c>
      <c r="O33" s="88"/>
      <c r="P33" s="229"/>
      <c r="Q33" s="201"/>
      <c r="R33" s="187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</row>
    <row r="34" spans="1:220" customFormat="1" ht="12" customHeight="1">
      <c r="A34" s="246"/>
      <c r="B34" s="42"/>
      <c r="C34" s="12" t="s">
        <v>80</v>
      </c>
      <c r="D34" s="35" t="s">
        <v>81</v>
      </c>
      <c r="E34" s="24">
        <v>3</v>
      </c>
      <c r="F34" s="24">
        <f>E34*17</f>
        <v>51</v>
      </c>
      <c r="G34" s="24">
        <f>F34-H34-I34</f>
        <v>43</v>
      </c>
      <c r="H34" s="24">
        <v>8</v>
      </c>
      <c r="I34" s="24"/>
      <c r="J34" s="24"/>
      <c r="K34" s="24"/>
      <c r="L34" s="24"/>
      <c r="M34" s="24"/>
      <c r="N34" s="4"/>
      <c r="O34" s="92">
        <v>3</v>
      </c>
      <c r="P34" s="229"/>
      <c r="Q34" s="201"/>
      <c r="R34" s="187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</row>
    <row r="35" spans="1:220" customFormat="1" ht="12" customHeight="1" thickBot="1">
      <c r="A35" s="247"/>
      <c r="B35" s="209" t="s">
        <v>82</v>
      </c>
      <c r="C35" s="210"/>
      <c r="D35" s="30" t="s">
        <v>51</v>
      </c>
      <c r="E35" s="45">
        <f>SUM(E20:E34)</f>
        <v>48</v>
      </c>
      <c r="F35" s="45">
        <f t="shared" ref="F35" si="6">SUM(F20:F34)</f>
        <v>815</v>
      </c>
      <c r="G35" s="45">
        <f t="shared" ref="G35:O35" si="7">SUM(G20:G34)</f>
        <v>639</v>
      </c>
      <c r="H35" s="45">
        <f t="shared" si="7"/>
        <v>176</v>
      </c>
      <c r="I35" s="45">
        <f t="shared" si="7"/>
        <v>0</v>
      </c>
      <c r="J35" s="45">
        <f t="shared" si="7"/>
        <v>4</v>
      </c>
      <c r="K35" s="45">
        <f t="shared" si="7"/>
        <v>10</v>
      </c>
      <c r="L35" s="45">
        <f t="shared" si="7"/>
        <v>16</v>
      </c>
      <c r="M35" s="45">
        <f t="shared" si="7"/>
        <v>6</v>
      </c>
      <c r="N35" s="45">
        <f t="shared" si="7"/>
        <v>6</v>
      </c>
      <c r="O35" s="93">
        <f t="shared" si="7"/>
        <v>6</v>
      </c>
      <c r="P35" s="229"/>
      <c r="Q35" s="201"/>
      <c r="R35" s="188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</row>
    <row r="36" spans="1:220" customFormat="1" ht="11.25" customHeight="1">
      <c r="A36" s="245" t="s">
        <v>83</v>
      </c>
      <c r="B36" s="46" t="s">
        <v>33</v>
      </c>
      <c r="C36" s="32" t="s">
        <v>84</v>
      </c>
      <c r="D36" s="35" t="s">
        <v>85</v>
      </c>
      <c r="E36" s="24">
        <v>3</v>
      </c>
      <c r="F36" s="24">
        <f>E36*17</f>
        <v>51</v>
      </c>
      <c r="G36" s="24">
        <v>48</v>
      </c>
      <c r="H36" s="24"/>
      <c r="I36" s="24">
        <v>3</v>
      </c>
      <c r="J36" s="94"/>
      <c r="K36" s="86"/>
      <c r="L36" s="24"/>
      <c r="M36" s="24">
        <v>3</v>
      </c>
      <c r="N36" s="24"/>
      <c r="O36" s="92"/>
      <c r="P36" s="229"/>
      <c r="Q36" s="201"/>
      <c r="R36" s="189">
        <f>E49</f>
        <v>38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</row>
    <row r="37" spans="1:220" customFormat="1" ht="11.25" customHeight="1">
      <c r="A37" s="246"/>
      <c r="B37" s="42"/>
      <c r="C37" s="12" t="s">
        <v>86</v>
      </c>
      <c r="D37" s="35" t="s">
        <v>87</v>
      </c>
      <c r="E37" s="24">
        <v>3</v>
      </c>
      <c r="F37" s="24">
        <f t="shared" ref="F37" si="8">E37*17</f>
        <v>51</v>
      </c>
      <c r="G37" s="24">
        <f t="shared" ref="G37" si="9">F37-H37</f>
        <v>43</v>
      </c>
      <c r="H37" s="24">
        <v>8</v>
      </c>
      <c r="I37" s="24"/>
      <c r="J37" s="94"/>
      <c r="K37" s="95"/>
      <c r="L37" s="40"/>
      <c r="M37" s="24"/>
      <c r="N37" s="91">
        <v>3</v>
      </c>
      <c r="O37" s="92"/>
      <c r="P37" s="229"/>
      <c r="Q37" s="201"/>
      <c r="R37" s="190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</row>
    <row r="38" spans="1:220" customFormat="1" ht="11.25" customHeight="1">
      <c r="A38" s="246"/>
      <c r="B38" s="28" t="s">
        <v>33</v>
      </c>
      <c r="C38" s="12" t="s">
        <v>88</v>
      </c>
      <c r="D38" s="35" t="s">
        <v>89</v>
      </c>
      <c r="E38" s="24">
        <v>4</v>
      </c>
      <c r="F38" s="24">
        <f t="shared" ref="F38:F48" si="10">E38*17</f>
        <v>68</v>
      </c>
      <c r="G38" s="24">
        <f t="shared" ref="G38:G48" si="11">F38-H38</f>
        <v>56</v>
      </c>
      <c r="H38" s="24">
        <v>12</v>
      </c>
      <c r="I38" s="24"/>
      <c r="J38" s="94"/>
      <c r="K38" s="95"/>
      <c r="L38" s="40"/>
      <c r="M38" s="24">
        <v>4</v>
      </c>
      <c r="N38" s="24"/>
      <c r="O38" s="92"/>
      <c r="P38" s="229"/>
      <c r="Q38" s="201"/>
      <c r="R38" s="190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</row>
    <row r="39" spans="1:220" customFormat="1" ht="11.25" customHeight="1">
      <c r="A39" s="246"/>
      <c r="B39" s="28"/>
      <c r="C39" s="12" t="s">
        <v>90</v>
      </c>
      <c r="D39" s="35" t="s">
        <v>91</v>
      </c>
      <c r="E39" s="24">
        <v>3</v>
      </c>
      <c r="F39" s="24">
        <f t="shared" si="10"/>
        <v>51</v>
      </c>
      <c r="G39" s="24">
        <f t="shared" si="11"/>
        <v>43</v>
      </c>
      <c r="H39" s="24">
        <v>8</v>
      </c>
      <c r="I39" s="24"/>
      <c r="J39" s="94"/>
      <c r="K39" s="95"/>
      <c r="L39" s="40"/>
      <c r="M39" s="24"/>
      <c r="N39" s="24">
        <v>3</v>
      </c>
      <c r="O39" s="92"/>
      <c r="P39" s="229"/>
      <c r="Q39" s="201"/>
      <c r="R39" s="190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</row>
    <row r="40" spans="1:220" customFormat="1" ht="11.25" customHeight="1">
      <c r="A40" s="246"/>
      <c r="B40" s="28" t="s">
        <v>33</v>
      </c>
      <c r="C40" s="12" t="s">
        <v>92</v>
      </c>
      <c r="D40" s="35" t="s">
        <v>93</v>
      </c>
      <c r="E40" s="24">
        <v>3</v>
      </c>
      <c r="F40" s="24">
        <f t="shared" si="10"/>
        <v>51</v>
      </c>
      <c r="G40" s="24">
        <f t="shared" si="11"/>
        <v>43</v>
      </c>
      <c r="H40" s="24">
        <v>8</v>
      </c>
      <c r="I40" s="24"/>
      <c r="J40" s="94"/>
      <c r="K40" s="95"/>
      <c r="L40" s="40"/>
      <c r="M40" s="24"/>
      <c r="N40" s="24"/>
      <c r="O40" s="92">
        <v>3</v>
      </c>
      <c r="P40" s="229"/>
      <c r="Q40" s="201"/>
      <c r="R40" s="190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</row>
    <row r="41" spans="1:220" customFormat="1" ht="11.25" customHeight="1">
      <c r="A41" s="246"/>
      <c r="B41" s="28" t="s">
        <v>33</v>
      </c>
      <c r="C41" s="12" t="s">
        <v>94</v>
      </c>
      <c r="D41" s="35" t="s">
        <v>95</v>
      </c>
      <c r="E41" s="24">
        <v>2</v>
      </c>
      <c r="F41" s="24">
        <f t="shared" si="10"/>
        <v>34</v>
      </c>
      <c r="G41" s="24">
        <f>F41-I41</f>
        <v>30</v>
      </c>
      <c r="H41" s="4"/>
      <c r="I41" s="24">
        <v>4</v>
      </c>
      <c r="J41" s="94"/>
      <c r="K41" s="95"/>
      <c r="L41" s="40">
        <v>2</v>
      </c>
      <c r="M41" s="24"/>
      <c r="N41" s="24"/>
      <c r="O41" s="92"/>
      <c r="P41" s="229"/>
      <c r="Q41" s="201"/>
      <c r="R41" s="190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</row>
    <row r="42" spans="1:220" s="1" customFormat="1" ht="11.25" customHeight="1">
      <c r="A42" s="246"/>
      <c r="B42" s="28"/>
      <c r="C42" s="12" t="s">
        <v>96</v>
      </c>
      <c r="D42" s="35" t="s">
        <v>97</v>
      </c>
      <c r="E42" s="24">
        <v>3</v>
      </c>
      <c r="F42" s="24">
        <f t="shared" si="10"/>
        <v>51</v>
      </c>
      <c r="G42" s="24">
        <f t="shared" si="11"/>
        <v>39</v>
      </c>
      <c r="H42" s="24">
        <v>12</v>
      </c>
      <c r="I42" s="24"/>
      <c r="J42" s="94"/>
      <c r="K42" s="95"/>
      <c r="L42" s="40"/>
      <c r="M42" s="24"/>
      <c r="N42" s="24"/>
      <c r="O42" s="92">
        <v>3</v>
      </c>
      <c r="P42" s="229"/>
      <c r="Q42" s="201"/>
      <c r="R42" s="190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112"/>
      <c r="DL42" s="112"/>
      <c r="DM42" s="112"/>
      <c r="DN42" s="112"/>
      <c r="DO42" s="112"/>
      <c r="DP42" s="112"/>
      <c r="DQ42" s="112"/>
      <c r="DR42" s="112"/>
      <c r="DS42" s="112"/>
      <c r="DT42" s="112"/>
      <c r="DU42" s="112"/>
      <c r="DV42" s="112"/>
      <c r="DW42" s="112"/>
      <c r="DX42" s="112"/>
      <c r="DY42" s="112"/>
      <c r="DZ42" s="112"/>
      <c r="EA42" s="112"/>
      <c r="EB42" s="112"/>
      <c r="EC42" s="112"/>
      <c r="ED42" s="112"/>
      <c r="EE42" s="112"/>
      <c r="EF42" s="112"/>
      <c r="EG42" s="112"/>
      <c r="EH42" s="112"/>
      <c r="EI42" s="112"/>
      <c r="EJ42" s="112"/>
      <c r="EK42" s="112"/>
      <c r="EL42" s="112"/>
      <c r="EM42" s="112"/>
      <c r="EN42" s="112"/>
      <c r="EO42" s="112"/>
      <c r="EP42" s="112"/>
      <c r="EQ42" s="112"/>
      <c r="ER42" s="112"/>
      <c r="ES42" s="112"/>
      <c r="ET42" s="112"/>
      <c r="EU42" s="112"/>
      <c r="EV42" s="112"/>
      <c r="EW42" s="112"/>
      <c r="EX42" s="112"/>
      <c r="EY42" s="112"/>
      <c r="EZ42" s="112"/>
      <c r="FA42" s="112"/>
      <c r="FB42" s="112"/>
      <c r="FC42" s="112"/>
      <c r="FD42" s="112"/>
      <c r="FE42" s="112"/>
      <c r="FF42" s="112"/>
      <c r="FG42" s="112"/>
      <c r="FH42" s="112"/>
      <c r="FI42" s="112"/>
      <c r="FJ42" s="112"/>
      <c r="FK42" s="112"/>
      <c r="FL42" s="112"/>
      <c r="FM42" s="112"/>
      <c r="FN42" s="112"/>
      <c r="FO42" s="112"/>
      <c r="FP42" s="112"/>
      <c r="FQ42" s="112"/>
      <c r="FR42" s="112"/>
      <c r="FS42" s="112"/>
      <c r="FT42" s="112"/>
      <c r="FU42" s="112"/>
      <c r="FV42" s="112"/>
      <c r="FW42" s="112"/>
      <c r="FX42" s="112"/>
      <c r="FY42" s="112"/>
      <c r="FZ42" s="112"/>
      <c r="GA42" s="112"/>
      <c r="GB42" s="112"/>
      <c r="GC42" s="112"/>
      <c r="GD42" s="112"/>
      <c r="GE42" s="112"/>
      <c r="GF42" s="112"/>
      <c r="GG42" s="112"/>
      <c r="GH42" s="112"/>
      <c r="GI42" s="112"/>
      <c r="GJ42" s="112"/>
      <c r="GK42" s="112"/>
      <c r="GL42" s="112"/>
      <c r="GM42" s="112"/>
      <c r="GN42" s="112"/>
      <c r="GO42" s="112"/>
      <c r="GP42" s="112"/>
      <c r="GQ42" s="112"/>
      <c r="GR42" s="112"/>
      <c r="GS42" s="112"/>
      <c r="GT42" s="112"/>
      <c r="GU42" s="112"/>
      <c r="GV42" s="112"/>
      <c r="GW42" s="112"/>
      <c r="GX42" s="112"/>
      <c r="GY42" s="112"/>
      <c r="GZ42" s="112"/>
      <c r="HA42" s="112"/>
      <c r="HB42" s="112"/>
      <c r="HC42" s="112"/>
      <c r="HD42" s="112"/>
      <c r="HE42" s="112"/>
      <c r="HF42" s="112"/>
      <c r="HG42" s="112"/>
      <c r="HH42" s="112"/>
      <c r="HI42" s="112"/>
      <c r="HJ42" s="112"/>
      <c r="HK42" s="112"/>
      <c r="HL42" s="112"/>
    </row>
    <row r="43" spans="1:220" customFormat="1" ht="11.25" customHeight="1">
      <c r="A43" s="246"/>
      <c r="B43" s="28" t="s">
        <v>33</v>
      </c>
      <c r="C43" s="12" t="s">
        <v>98</v>
      </c>
      <c r="D43" s="35" t="s">
        <v>99</v>
      </c>
      <c r="E43" s="24">
        <v>3</v>
      </c>
      <c r="F43" s="24">
        <f t="shared" si="10"/>
        <v>51</v>
      </c>
      <c r="G43" s="24">
        <f t="shared" si="11"/>
        <v>43</v>
      </c>
      <c r="H43" s="24">
        <v>8</v>
      </c>
      <c r="I43" s="24"/>
      <c r="J43" s="94"/>
      <c r="K43" s="95"/>
      <c r="L43" s="40"/>
      <c r="M43" s="24"/>
      <c r="N43" s="24"/>
      <c r="O43" s="92">
        <v>3</v>
      </c>
      <c r="P43" s="229"/>
      <c r="Q43" s="201"/>
      <c r="R43" s="190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</row>
    <row r="44" spans="1:220" customFormat="1" ht="11.25" customHeight="1">
      <c r="A44" s="246"/>
      <c r="B44" s="28"/>
      <c r="C44" s="12" t="s">
        <v>100</v>
      </c>
      <c r="D44" s="35" t="s">
        <v>101</v>
      </c>
      <c r="E44" s="24">
        <v>2</v>
      </c>
      <c r="F44" s="24">
        <f t="shared" si="10"/>
        <v>34</v>
      </c>
      <c r="G44" s="24">
        <f t="shared" si="11"/>
        <v>18</v>
      </c>
      <c r="H44" s="24">
        <v>16</v>
      </c>
      <c r="I44" s="24"/>
      <c r="J44" s="94"/>
      <c r="K44" s="95"/>
      <c r="L44" s="96"/>
      <c r="M44" s="24"/>
      <c r="N44" s="24"/>
      <c r="O44" s="92">
        <v>2</v>
      </c>
      <c r="P44" s="229"/>
      <c r="Q44" s="201"/>
      <c r="R44" s="190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</row>
    <row r="45" spans="1:220" customFormat="1" ht="19.5" customHeight="1">
      <c r="A45" s="246"/>
      <c r="B45" s="28" t="s">
        <v>33</v>
      </c>
      <c r="C45" s="12" t="s">
        <v>102</v>
      </c>
      <c r="D45" s="35" t="s">
        <v>103</v>
      </c>
      <c r="E45" s="24">
        <v>4</v>
      </c>
      <c r="F45" s="24">
        <f t="shared" si="10"/>
        <v>68</v>
      </c>
      <c r="G45" s="24">
        <f t="shared" si="11"/>
        <v>60</v>
      </c>
      <c r="H45" s="24">
        <v>8</v>
      </c>
      <c r="I45" s="24"/>
      <c r="J45" s="94"/>
      <c r="K45" s="95"/>
      <c r="L45" s="40"/>
      <c r="M45" s="24"/>
      <c r="N45" s="24"/>
      <c r="O45" s="92">
        <v>4</v>
      </c>
      <c r="P45" s="229"/>
      <c r="Q45" s="201"/>
      <c r="R45" s="190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</row>
    <row r="46" spans="1:220" customFormat="1" ht="11.25" customHeight="1">
      <c r="A46" s="246"/>
      <c r="B46" s="28" t="s">
        <v>33</v>
      </c>
      <c r="C46" s="12" t="s">
        <v>104</v>
      </c>
      <c r="D46" s="35" t="s">
        <v>105</v>
      </c>
      <c r="E46" s="24">
        <v>2</v>
      </c>
      <c r="F46" s="24">
        <f t="shared" si="10"/>
        <v>34</v>
      </c>
      <c r="G46" s="24">
        <f t="shared" si="11"/>
        <v>30</v>
      </c>
      <c r="H46" s="24">
        <v>4</v>
      </c>
      <c r="I46" s="24"/>
      <c r="J46" s="94"/>
      <c r="K46" s="95"/>
      <c r="L46" s="40"/>
      <c r="M46" s="24"/>
      <c r="N46" s="24"/>
      <c r="O46" s="92">
        <v>2</v>
      </c>
      <c r="P46" s="229"/>
      <c r="Q46" s="201"/>
      <c r="R46" s="190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</row>
    <row r="47" spans="1:220" s="1" customFormat="1" ht="11.25" customHeight="1">
      <c r="A47" s="246"/>
      <c r="B47" s="28"/>
      <c r="C47" s="12" t="s">
        <v>106</v>
      </c>
      <c r="D47" s="35" t="s">
        <v>107</v>
      </c>
      <c r="E47" s="24">
        <v>3</v>
      </c>
      <c r="F47" s="24">
        <f t="shared" si="10"/>
        <v>51</v>
      </c>
      <c r="G47" s="24">
        <f t="shared" si="11"/>
        <v>43</v>
      </c>
      <c r="H47" s="24">
        <v>8</v>
      </c>
      <c r="I47" s="24"/>
      <c r="J47" s="94"/>
      <c r="K47" s="95"/>
      <c r="L47" s="40"/>
      <c r="M47" s="24"/>
      <c r="N47" s="91">
        <v>3</v>
      </c>
      <c r="O47" s="92"/>
      <c r="P47" s="229"/>
      <c r="Q47" s="201"/>
      <c r="R47" s="190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2"/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2"/>
      <c r="FA47" s="112"/>
      <c r="FB47" s="112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2"/>
      <c r="FN47" s="112"/>
      <c r="FO47" s="112"/>
      <c r="FP47" s="112"/>
      <c r="FQ47" s="112"/>
      <c r="FR47" s="112"/>
      <c r="FS47" s="112"/>
      <c r="FT47" s="112"/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2"/>
      <c r="GF47" s="112"/>
      <c r="GG47" s="112"/>
      <c r="GH47" s="112"/>
      <c r="GI47" s="112"/>
      <c r="GJ47" s="112"/>
      <c r="GK47" s="112"/>
      <c r="GL47" s="112"/>
      <c r="GM47" s="112"/>
      <c r="GN47" s="112"/>
      <c r="GO47" s="112"/>
      <c r="GP47" s="112"/>
      <c r="GQ47" s="112"/>
      <c r="GR47" s="112"/>
      <c r="GS47" s="112"/>
      <c r="GT47" s="112"/>
      <c r="GU47" s="112"/>
      <c r="GV47" s="112"/>
      <c r="GW47" s="112"/>
      <c r="GX47" s="112"/>
      <c r="GY47" s="112"/>
      <c r="GZ47" s="112"/>
      <c r="HA47" s="112"/>
      <c r="HB47" s="112"/>
      <c r="HC47" s="112"/>
      <c r="HD47" s="112"/>
      <c r="HE47" s="112"/>
      <c r="HF47" s="112"/>
      <c r="HG47" s="112"/>
      <c r="HH47" s="112"/>
      <c r="HI47" s="112"/>
      <c r="HJ47" s="112"/>
      <c r="HK47" s="112"/>
      <c r="HL47" s="112"/>
    </row>
    <row r="48" spans="1:220" s="1" customFormat="1" ht="11.25" customHeight="1">
      <c r="A48" s="246"/>
      <c r="B48" s="28" t="s">
        <v>33</v>
      </c>
      <c r="C48" s="47" t="s">
        <v>108</v>
      </c>
      <c r="D48" s="36" t="s">
        <v>109</v>
      </c>
      <c r="E48" s="37">
        <v>3</v>
      </c>
      <c r="F48" s="24">
        <f t="shared" si="10"/>
        <v>51</v>
      </c>
      <c r="G48" s="24">
        <f t="shared" si="11"/>
        <v>43</v>
      </c>
      <c r="H48" s="37">
        <v>8</v>
      </c>
      <c r="I48" s="37"/>
      <c r="J48" s="97"/>
      <c r="K48" s="95"/>
      <c r="L48" s="98"/>
      <c r="M48" s="37"/>
      <c r="N48" s="37">
        <v>3</v>
      </c>
      <c r="O48" s="99"/>
      <c r="P48" s="229"/>
      <c r="Q48" s="201"/>
      <c r="R48" s="190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  <c r="GK48" s="112"/>
      <c r="GL48" s="112"/>
      <c r="GM48" s="112"/>
      <c r="GN48" s="112"/>
      <c r="GO48" s="112"/>
      <c r="GP48" s="112"/>
      <c r="GQ48" s="112"/>
      <c r="GR48" s="112"/>
      <c r="GS48" s="112"/>
      <c r="GT48" s="112"/>
      <c r="GU48" s="112"/>
      <c r="GV48" s="112"/>
      <c r="GW48" s="112"/>
      <c r="GX48" s="112"/>
      <c r="GY48" s="112"/>
      <c r="GZ48" s="112"/>
      <c r="HA48" s="112"/>
      <c r="HB48" s="112"/>
      <c r="HC48" s="112"/>
      <c r="HD48" s="112"/>
      <c r="HE48" s="112"/>
      <c r="HF48" s="112"/>
      <c r="HG48" s="112"/>
      <c r="HH48" s="112"/>
      <c r="HI48" s="112"/>
      <c r="HJ48" s="112"/>
      <c r="HK48" s="112"/>
      <c r="HL48" s="112"/>
    </row>
    <row r="49" spans="1:220" customFormat="1" ht="11.25" customHeight="1" thickBot="1">
      <c r="A49" s="246"/>
      <c r="B49" s="209" t="s">
        <v>110</v>
      </c>
      <c r="C49" s="210"/>
      <c r="D49" s="30" t="s">
        <v>51</v>
      </c>
      <c r="E49" s="45">
        <f>SUM(E36:E48)</f>
        <v>38</v>
      </c>
      <c r="F49" s="45">
        <f t="shared" ref="F49" si="12">SUM(F36:F48)</f>
        <v>646</v>
      </c>
      <c r="G49" s="45">
        <f t="shared" ref="G49:O49" si="13">SUM(G36:G48)</f>
        <v>539</v>
      </c>
      <c r="H49" s="45">
        <f t="shared" si="13"/>
        <v>100</v>
      </c>
      <c r="I49" s="45">
        <f t="shared" si="13"/>
        <v>7</v>
      </c>
      <c r="J49" s="45">
        <f t="shared" si="13"/>
        <v>0</v>
      </c>
      <c r="K49" s="45">
        <f t="shared" si="13"/>
        <v>0</v>
      </c>
      <c r="L49" s="45">
        <f t="shared" si="13"/>
        <v>2</v>
      </c>
      <c r="M49" s="45">
        <f t="shared" si="13"/>
        <v>7</v>
      </c>
      <c r="N49" s="45">
        <f t="shared" si="13"/>
        <v>12</v>
      </c>
      <c r="O49" s="93">
        <f t="shared" si="13"/>
        <v>17</v>
      </c>
      <c r="P49" s="229"/>
      <c r="Q49" s="201"/>
      <c r="R49" s="191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</row>
    <row r="50" spans="1:220" customFormat="1" ht="12" customHeight="1">
      <c r="A50" s="230" t="s">
        <v>111</v>
      </c>
      <c r="B50" s="233" t="s">
        <v>112</v>
      </c>
      <c r="C50" s="48" t="s">
        <v>113</v>
      </c>
      <c r="D50" s="49" t="s">
        <v>114</v>
      </c>
      <c r="E50" s="50">
        <v>2</v>
      </c>
      <c r="F50" s="51">
        <v>72</v>
      </c>
      <c r="G50" s="52">
        <v>0</v>
      </c>
      <c r="H50" s="51">
        <v>72</v>
      </c>
      <c r="I50" s="38"/>
      <c r="J50" s="10">
        <v>2</v>
      </c>
      <c r="K50" s="38"/>
      <c r="L50" s="38"/>
      <c r="M50" s="38"/>
      <c r="N50" s="38"/>
      <c r="O50" s="100"/>
      <c r="P50" s="229"/>
      <c r="Q50" s="201"/>
      <c r="R50" s="192">
        <f>E52</f>
        <v>27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</row>
    <row r="51" spans="1:220" customFormat="1" ht="12" customHeight="1">
      <c r="A51" s="231"/>
      <c r="B51" s="207"/>
      <c r="C51" s="48" t="s">
        <v>115</v>
      </c>
      <c r="D51" s="43" t="s">
        <v>116</v>
      </c>
      <c r="E51" s="44">
        <v>25</v>
      </c>
      <c r="F51" s="7" t="s">
        <v>117</v>
      </c>
      <c r="G51" s="44"/>
      <c r="H51" s="44">
        <v>1000</v>
      </c>
      <c r="I51" s="76"/>
      <c r="J51" s="76"/>
      <c r="K51" s="76"/>
      <c r="L51" s="76"/>
      <c r="M51" s="76"/>
      <c r="N51" s="76"/>
      <c r="O51" s="77"/>
      <c r="P51" s="229"/>
      <c r="Q51" s="201"/>
      <c r="R51" s="192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</row>
    <row r="52" spans="1:220" customFormat="1" ht="12" customHeight="1" thickBot="1">
      <c r="A52" s="241"/>
      <c r="B52" s="234"/>
      <c r="C52" s="53"/>
      <c r="D52" s="54" t="s">
        <v>51</v>
      </c>
      <c r="E52" s="55">
        <f>SUM(E50:E51)</f>
        <v>27</v>
      </c>
      <c r="F52" s="55">
        <f t="shared" ref="F52" si="14">SUM(F50:F51)</f>
        <v>72</v>
      </c>
      <c r="G52" s="55">
        <f t="shared" ref="G52:O52" si="15">SUM(G50:G51)</f>
        <v>0</v>
      </c>
      <c r="H52" s="55">
        <f t="shared" si="15"/>
        <v>1072</v>
      </c>
      <c r="I52" s="55">
        <f t="shared" si="15"/>
        <v>0</v>
      </c>
      <c r="J52" s="55">
        <f t="shared" si="15"/>
        <v>2</v>
      </c>
      <c r="K52" s="55">
        <f t="shared" si="15"/>
        <v>0</v>
      </c>
      <c r="L52" s="55">
        <f t="shared" si="15"/>
        <v>0</v>
      </c>
      <c r="M52" s="55">
        <f t="shared" si="15"/>
        <v>0</v>
      </c>
      <c r="N52" s="55">
        <f t="shared" si="15"/>
        <v>0</v>
      </c>
      <c r="O52" s="101">
        <f t="shared" si="15"/>
        <v>0</v>
      </c>
      <c r="P52" s="229"/>
      <c r="Q52" s="202"/>
      <c r="R52" s="19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</row>
    <row r="53" spans="1:220" customFormat="1" ht="14.25" customHeight="1">
      <c r="A53" s="56"/>
      <c r="B53" s="6"/>
      <c r="C53" s="57"/>
      <c r="D53" s="58" t="s">
        <v>118</v>
      </c>
      <c r="E53" s="59">
        <f t="shared" ref="E53" si="16">SUM(E19+E35+E49+E52)</f>
        <v>144.5</v>
      </c>
      <c r="F53" s="59">
        <f t="shared" ref="F53:P53" si="17">SUM(F19+F35+F49+F52)</f>
        <v>2123</v>
      </c>
      <c r="G53" s="59">
        <f t="shared" si="17"/>
        <v>1564</v>
      </c>
      <c r="H53" s="59">
        <f t="shared" si="17"/>
        <v>1424</v>
      </c>
      <c r="I53" s="59">
        <f t="shared" si="17"/>
        <v>135</v>
      </c>
      <c r="J53" s="59">
        <f t="shared" si="17"/>
        <v>17</v>
      </c>
      <c r="K53" s="59">
        <f t="shared" si="17"/>
        <v>14</v>
      </c>
      <c r="L53" s="59">
        <f t="shared" si="17"/>
        <v>19.5</v>
      </c>
      <c r="M53" s="59">
        <f t="shared" si="17"/>
        <v>15</v>
      </c>
      <c r="N53" s="59">
        <f t="shared" si="17"/>
        <v>18</v>
      </c>
      <c r="O53" s="59">
        <f t="shared" si="17"/>
        <v>23</v>
      </c>
      <c r="P53" s="102">
        <f t="shared" si="17"/>
        <v>0</v>
      </c>
      <c r="Q53" s="113"/>
      <c r="R53" s="110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</row>
    <row r="54" spans="1:220" customFormat="1" ht="14.25" customHeight="1">
      <c r="A54" s="60"/>
      <c r="B54" s="42"/>
      <c r="C54" s="48"/>
      <c r="D54" s="43" t="s">
        <v>119</v>
      </c>
      <c r="E54" s="44">
        <v>18.5</v>
      </c>
      <c r="F54" s="42">
        <v>314</v>
      </c>
      <c r="G54" s="42"/>
      <c r="H54" s="42"/>
      <c r="I54" s="42"/>
      <c r="J54" s="44"/>
      <c r="K54" s="44"/>
      <c r="L54" s="44"/>
      <c r="M54" s="44"/>
      <c r="N54" s="44"/>
      <c r="O54" s="44"/>
      <c r="P54" s="48"/>
      <c r="Q54" s="48"/>
      <c r="R54" s="110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</row>
    <row r="55" spans="1:220" customFormat="1" ht="14.25" customHeight="1">
      <c r="A55" s="60"/>
      <c r="B55" s="42"/>
      <c r="C55" s="48"/>
      <c r="D55" s="43" t="s">
        <v>120</v>
      </c>
      <c r="E55" s="44">
        <v>6</v>
      </c>
      <c r="F55" s="42">
        <v>102</v>
      </c>
      <c r="G55" s="42"/>
      <c r="H55" s="42"/>
      <c r="I55" s="42"/>
      <c r="J55" s="44"/>
      <c r="K55" s="44"/>
      <c r="L55" s="44"/>
      <c r="M55" s="44"/>
      <c r="N55" s="44"/>
      <c r="O55" s="44"/>
      <c r="P55" s="48"/>
      <c r="Q55" s="48"/>
      <c r="R55" s="110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</row>
    <row r="56" spans="1:220" customFormat="1" ht="14.25" customHeight="1">
      <c r="A56" s="60"/>
      <c r="B56" s="42"/>
      <c r="C56" s="48" t="s">
        <v>121</v>
      </c>
      <c r="D56" s="43" t="s">
        <v>122</v>
      </c>
      <c r="E56" s="44">
        <v>6</v>
      </c>
      <c r="F56" s="42">
        <v>102</v>
      </c>
      <c r="G56" s="42"/>
      <c r="H56" s="42"/>
      <c r="I56" s="42"/>
      <c r="J56" s="44"/>
      <c r="K56" s="44"/>
      <c r="L56" s="44"/>
      <c r="M56" s="44"/>
      <c r="N56" s="44"/>
      <c r="O56" s="44"/>
      <c r="P56" s="48"/>
      <c r="Q56" s="48"/>
      <c r="R56" s="110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</row>
    <row r="57" spans="1:220" customFormat="1" ht="14.25" customHeight="1" thickBot="1">
      <c r="A57" s="61"/>
      <c r="B57" s="62"/>
      <c r="C57" s="63"/>
      <c r="D57" s="54" t="s">
        <v>8</v>
      </c>
      <c r="E57" s="55">
        <v>175</v>
      </c>
      <c r="F57" s="55">
        <f>SUM(F53:F54)</f>
        <v>2437</v>
      </c>
      <c r="G57" s="55">
        <f t="shared" ref="G57" si="18">SUM(G53:G54)</f>
        <v>1564</v>
      </c>
      <c r="H57" s="55">
        <f t="shared" ref="H57:P57" si="19">SUM(H53:H54)</f>
        <v>1424</v>
      </c>
      <c r="I57" s="55">
        <f t="shared" si="19"/>
        <v>135</v>
      </c>
      <c r="J57" s="55">
        <f t="shared" si="19"/>
        <v>17</v>
      </c>
      <c r="K57" s="55">
        <f t="shared" si="19"/>
        <v>14</v>
      </c>
      <c r="L57" s="55">
        <f t="shared" si="19"/>
        <v>19.5</v>
      </c>
      <c r="M57" s="55">
        <f t="shared" si="19"/>
        <v>15</v>
      </c>
      <c r="N57" s="55">
        <f t="shared" si="19"/>
        <v>18</v>
      </c>
      <c r="O57" s="55">
        <f t="shared" si="19"/>
        <v>23</v>
      </c>
      <c r="P57" s="55">
        <f t="shared" si="19"/>
        <v>0</v>
      </c>
      <c r="Q57" s="31"/>
      <c r="R57" s="111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</row>
    <row r="58" spans="1:220" customFormat="1" ht="14.25" customHeight="1">
      <c r="A58" s="64"/>
      <c r="B58" s="64"/>
      <c r="C58" s="65"/>
      <c r="D58" s="64"/>
      <c r="E58" s="64"/>
      <c r="F58" s="66"/>
      <c r="G58" s="64"/>
      <c r="H58" s="64"/>
      <c r="I58" s="64"/>
      <c r="J58" s="66"/>
      <c r="K58" s="103"/>
      <c r="L58" s="64"/>
      <c r="M58" s="64"/>
      <c r="N58" s="64"/>
      <c r="O58" s="64"/>
      <c r="P58" s="64"/>
      <c r="Q58" s="64"/>
      <c r="R58" s="10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</row>
    <row r="59" spans="1:220" customFormat="1" ht="14.25" customHeight="1">
      <c r="A59" s="64"/>
      <c r="B59" s="64"/>
      <c r="C59" s="65"/>
      <c r="D59" s="67"/>
      <c r="E59" s="66"/>
      <c r="F59" s="66"/>
      <c r="G59" s="66"/>
      <c r="H59" s="66"/>
      <c r="I59" s="66"/>
      <c r="J59" s="64"/>
      <c r="K59" s="64"/>
      <c r="L59" s="64"/>
      <c r="M59" s="66"/>
      <c r="N59" s="64"/>
      <c r="O59" s="66"/>
      <c r="P59" s="64"/>
      <c r="Q59" s="64"/>
      <c r="R59" s="10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</row>
    <row r="60" spans="1:220" customFormat="1" ht="14.25" customHeight="1">
      <c r="A60" s="211" t="s">
        <v>123</v>
      </c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</row>
    <row r="61" spans="1:220" customFormat="1" ht="14.25" customHeight="1">
      <c r="A61" s="212" t="s">
        <v>170</v>
      </c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</row>
    <row r="62" spans="1:220" customFormat="1" ht="14.25" customHeight="1" thickBot="1">
      <c r="A62" s="257" t="s">
        <v>183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</row>
    <row r="63" spans="1:220" customFormat="1" ht="14.25" customHeight="1">
      <c r="A63" s="230" t="s">
        <v>0</v>
      </c>
      <c r="B63" s="235" t="s">
        <v>1</v>
      </c>
      <c r="C63" s="238" t="s">
        <v>2</v>
      </c>
      <c r="D63" s="206" t="s">
        <v>3</v>
      </c>
      <c r="E63" s="235" t="s">
        <v>4</v>
      </c>
      <c r="F63" s="215" t="s">
        <v>124</v>
      </c>
      <c r="G63" s="216"/>
      <c r="H63" s="216"/>
      <c r="I63" s="217"/>
      <c r="J63" s="218" t="s">
        <v>125</v>
      </c>
      <c r="K63" s="218"/>
      <c r="L63" s="218"/>
      <c r="M63" s="218"/>
      <c r="N63" s="218"/>
      <c r="O63" s="218"/>
      <c r="P63" s="218"/>
      <c r="Q63" s="218"/>
      <c r="R63" s="180" t="s">
        <v>126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</row>
    <row r="64" spans="1:220" customFormat="1" ht="14.25" customHeight="1">
      <c r="A64" s="231"/>
      <c r="B64" s="236"/>
      <c r="C64" s="239"/>
      <c r="D64" s="207"/>
      <c r="E64" s="236"/>
      <c r="F64" s="222" t="s">
        <v>127</v>
      </c>
      <c r="G64" s="224" t="s">
        <v>9</v>
      </c>
      <c r="H64" s="224" t="s">
        <v>10</v>
      </c>
      <c r="I64" s="226" t="s">
        <v>11</v>
      </c>
      <c r="J64" s="219" t="s">
        <v>12</v>
      </c>
      <c r="K64" s="220"/>
      <c r="L64" s="219" t="s">
        <v>13</v>
      </c>
      <c r="M64" s="220"/>
      <c r="N64" s="219" t="s">
        <v>14</v>
      </c>
      <c r="O64" s="220"/>
      <c r="P64" s="221" t="s">
        <v>15</v>
      </c>
      <c r="Q64" s="221"/>
      <c r="R64" s="181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</row>
    <row r="65" spans="1:220" customFormat="1" ht="50.25" customHeight="1" thickBot="1">
      <c r="A65" s="241"/>
      <c r="B65" s="237"/>
      <c r="C65" s="240"/>
      <c r="D65" s="234"/>
      <c r="E65" s="237"/>
      <c r="F65" s="223"/>
      <c r="G65" s="225"/>
      <c r="H65" s="225"/>
      <c r="I65" s="227"/>
      <c r="J65" s="104" t="s">
        <v>16</v>
      </c>
      <c r="K65" s="104" t="s">
        <v>17</v>
      </c>
      <c r="L65" s="104" t="s">
        <v>18</v>
      </c>
      <c r="M65" s="104" t="s">
        <v>19</v>
      </c>
      <c r="N65" s="104" t="s">
        <v>20</v>
      </c>
      <c r="O65" s="104" t="s">
        <v>21</v>
      </c>
      <c r="P65" s="104" t="s">
        <v>22</v>
      </c>
      <c r="Q65" s="114" t="s">
        <v>23</v>
      </c>
      <c r="R65" s="182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</row>
    <row r="66" spans="1:220" customFormat="1" ht="17.25" customHeight="1">
      <c r="A66" s="174" t="s">
        <v>24</v>
      </c>
      <c r="B66" s="9"/>
      <c r="C66" s="32" t="s">
        <v>128</v>
      </c>
      <c r="D66" s="169" t="s">
        <v>176</v>
      </c>
      <c r="E66" s="68">
        <v>1</v>
      </c>
      <c r="F66" s="69">
        <v>34</v>
      </c>
      <c r="G66" s="69"/>
      <c r="H66" s="70">
        <v>34</v>
      </c>
      <c r="I66" s="105"/>
      <c r="J66" s="52"/>
      <c r="K66" s="106"/>
      <c r="L66" s="105">
        <v>2</v>
      </c>
      <c r="M66" s="52"/>
      <c r="N66" s="107"/>
      <c r="O66" s="107"/>
      <c r="P66" s="108"/>
      <c r="Q66" s="177" t="s">
        <v>129</v>
      </c>
      <c r="R66" s="180" t="s">
        <v>130</v>
      </c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</row>
    <row r="67" spans="1:220" customFormat="1" ht="14.25" customHeight="1">
      <c r="A67" s="174"/>
      <c r="B67" s="8"/>
      <c r="C67" s="12" t="s">
        <v>131</v>
      </c>
      <c r="D67" s="170" t="s">
        <v>177</v>
      </c>
      <c r="E67" s="88">
        <v>1</v>
      </c>
      <c r="F67" s="115">
        <v>34</v>
      </c>
      <c r="G67" s="115"/>
      <c r="H67" s="116">
        <v>34</v>
      </c>
      <c r="I67" s="71"/>
      <c r="J67" s="44"/>
      <c r="K67" s="136"/>
      <c r="L67" s="71"/>
      <c r="M67" s="44">
        <v>2</v>
      </c>
      <c r="N67" s="137"/>
      <c r="O67" s="138"/>
      <c r="P67" s="139"/>
      <c r="Q67" s="178"/>
      <c r="R67" s="194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</row>
    <row r="68" spans="1:220" customFormat="1" ht="16.5" customHeight="1">
      <c r="A68" s="174"/>
      <c r="B68" s="117"/>
      <c r="C68" s="32" t="s">
        <v>132</v>
      </c>
      <c r="D68" s="118" t="s">
        <v>133</v>
      </c>
      <c r="E68" s="69">
        <v>1</v>
      </c>
      <c r="F68" s="69">
        <f t="shared" ref="F68" si="20">E68*17</f>
        <v>17</v>
      </c>
      <c r="G68" s="69">
        <f>F68-H68-I68</f>
        <v>17</v>
      </c>
      <c r="H68" s="115"/>
      <c r="I68" s="140"/>
      <c r="J68" s="86"/>
      <c r="K68" s="129">
        <v>1</v>
      </c>
      <c r="L68" s="141"/>
      <c r="M68" s="64"/>
      <c r="N68" s="142"/>
      <c r="O68" s="107"/>
      <c r="P68" s="143"/>
      <c r="Q68" s="178"/>
      <c r="R68" s="195">
        <v>3.5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</row>
    <row r="69" spans="1:220" customFormat="1" ht="17.25" customHeight="1">
      <c r="A69" s="174"/>
      <c r="B69" s="12"/>
      <c r="C69" s="32" t="s">
        <v>134</v>
      </c>
      <c r="D69" s="172" t="s">
        <v>180</v>
      </c>
      <c r="E69" s="119">
        <v>2</v>
      </c>
      <c r="F69" s="115">
        <v>34</v>
      </c>
      <c r="G69" s="115">
        <v>32</v>
      </c>
      <c r="H69" s="120"/>
      <c r="I69" s="115">
        <v>2</v>
      </c>
      <c r="J69" s="95"/>
      <c r="K69" s="94"/>
      <c r="L69" s="144"/>
      <c r="M69" s="42">
        <v>2</v>
      </c>
      <c r="N69" s="145"/>
      <c r="O69" s="145"/>
      <c r="P69" s="95"/>
      <c r="Q69" s="178"/>
      <c r="R69" s="195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</row>
    <row r="70" spans="1:220" customFormat="1" ht="14.25" customHeight="1">
      <c r="A70" s="174"/>
      <c r="B70" s="12"/>
      <c r="C70" s="12" t="s">
        <v>135</v>
      </c>
      <c r="D70" s="173" t="s">
        <v>181</v>
      </c>
      <c r="E70" s="88">
        <v>2</v>
      </c>
      <c r="F70" s="115">
        <f>E70*17</f>
        <v>34</v>
      </c>
      <c r="G70" s="115">
        <v>32</v>
      </c>
      <c r="H70" s="121"/>
      <c r="I70" s="71">
        <v>2</v>
      </c>
      <c r="J70" s="44"/>
      <c r="K70" s="136"/>
      <c r="L70" s="71"/>
      <c r="M70" s="44">
        <v>2</v>
      </c>
      <c r="N70" s="146"/>
      <c r="O70" s="145"/>
      <c r="P70" s="139"/>
      <c r="Q70" s="178"/>
      <c r="R70" s="195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</row>
    <row r="71" spans="1:220" customFormat="1" ht="14.25" customHeight="1">
      <c r="A71" s="174"/>
      <c r="B71" s="12"/>
      <c r="C71" s="12" t="s">
        <v>136</v>
      </c>
      <c r="D71" s="171" t="s">
        <v>178</v>
      </c>
      <c r="E71" s="71">
        <v>3</v>
      </c>
      <c r="F71" s="115">
        <f>E71*17</f>
        <v>51</v>
      </c>
      <c r="G71" s="115">
        <v>51</v>
      </c>
      <c r="H71" s="71"/>
      <c r="I71" s="71"/>
      <c r="J71" s="95"/>
      <c r="K71" s="95"/>
      <c r="L71" s="42">
        <v>3</v>
      </c>
      <c r="M71" s="42"/>
      <c r="N71" s="105"/>
      <c r="O71" s="105"/>
      <c r="P71" s="139"/>
      <c r="Q71" s="178"/>
      <c r="R71" s="195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</row>
    <row r="72" spans="1:220" customFormat="1" ht="14.25" customHeight="1">
      <c r="A72" s="174"/>
      <c r="B72" s="12"/>
      <c r="C72" s="12" t="s">
        <v>137</v>
      </c>
      <c r="D72" s="171" t="s">
        <v>179</v>
      </c>
      <c r="E72" s="71">
        <v>3</v>
      </c>
      <c r="F72" s="115">
        <f>E72*17</f>
        <v>51</v>
      </c>
      <c r="G72" s="115">
        <v>51</v>
      </c>
      <c r="H72" s="71"/>
      <c r="I72" s="71"/>
      <c r="J72" s="95"/>
      <c r="K72" s="95"/>
      <c r="L72" s="42"/>
      <c r="M72" s="42">
        <v>3</v>
      </c>
      <c r="N72" s="105"/>
      <c r="O72" s="105"/>
      <c r="P72" s="139"/>
      <c r="Q72" s="178"/>
      <c r="R72" s="195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</row>
    <row r="73" spans="1:220" customFormat="1" ht="14.25" customHeight="1" thickBot="1">
      <c r="A73" s="175"/>
      <c r="B73" s="53"/>
      <c r="C73" s="122"/>
      <c r="D73" s="29" t="s">
        <v>138</v>
      </c>
      <c r="E73" s="93">
        <f t="shared" ref="E73" si="21">SUM(E68:E72)</f>
        <v>11</v>
      </c>
      <c r="F73" s="93">
        <f t="shared" ref="F73:P73" si="22">SUM(F68:F72)</f>
        <v>187</v>
      </c>
      <c r="G73" s="93">
        <f t="shared" si="22"/>
        <v>183</v>
      </c>
      <c r="H73" s="93">
        <f t="shared" si="22"/>
        <v>0</v>
      </c>
      <c r="I73" s="93">
        <f t="shared" si="22"/>
        <v>4</v>
      </c>
      <c r="J73" s="93">
        <f t="shared" si="22"/>
        <v>0</v>
      </c>
      <c r="K73" s="93">
        <f t="shared" si="22"/>
        <v>1</v>
      </c>
      <c r="L73" s="93">
        <f t="shared" si="22"/>
        <v>3</v>
      </c>
      <c r="M73" s="93">
        <f t="shared" si="22"/>
        <v>7</v>
      </c>
      <c r="N73" s="93">
        <f t="shared" si="22"/>
        <v>0</v>
      </c>
      <c r="O73" s="93">
        <f t="shared" si="22"/>
        <v>0</v>
      </c>
      <c r="P73" s="93">
        <f t="shared" si="22"/>
        <v>0</v>
      </c>
      <c r="Q73" s="178"/>
      <c r="R73" s="19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</row>
    <row r="74" spans="1:220" customFormat="1" ht="14.25" customHeight="1">
      <c r="A74" s="176" t="s">
        <v>52</v>
      </c>
      <c r="B74" s="117"/>
      <c r="C74" s="117" t="s">
        <v>139</v>
      </c>
      <c r="D74" s="35" t="s">
        <v>140</v>
      </c>
      <c r="E74" s="24">
        <v>3</v>
      </c>
      <c r="F74" s="24">
        <f>E74*17</f>
        <v>51</v>
      </c>
      <c r="G74" s="24">
        <f>F74-H74-I74</f>
        <v>43</v>
      </c>
      <c r="H74" s="24">
        <v>8</v>
      </c>
      <c r="I74" s="24"/>
      <c r="J74" s="86"/>
      <c r="K74" s="147">
        <v>3</v>
      </c>
      <c r="L74" s="147"/>
      <c r="M74" s="24"/>
      <c r="N74" s="24"/>
      <c r="O74" s="24"/>
      <c r="P74" s="148"/>
      <c r="Q74" s="178"/>
      <c r="R74" s="197">
        <v>8.5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</row>
    <row r="75" spans="1:220" customFormat="1" ht="14.25" customHeight="1">
      <c r="A75" s="174"/>
      <c r="B75" s="12"/>
      <c r="C75" s="12" t="s">
        <v>141</v>
      </c>
      <c r="D75" s="35" t="s">
        <v>142</v>
      </c>
      <c r="E75" s="24">
        <v>2.5</v>
      </c>
      <c r="F75" s="24">
        <v>42</v>
      </c>
      <c r="G75" s="24">
        <v>34</v>
      </c>
      <c r="H75" s="24">
        <v>8</v>
      </c>
      <c r="I75" s="24"/>
      <c r="J75" s="95"/>
      <c r="K75" s="4"/>
      <c r="L75" s="149">
        <v>2.5</v>
      </c>
      <c r="M75" s="149"/>
      <c r="N75" s="24"/>
      <c r="O75" s="24"/>
      <c r="P75" s="148"/>
      <c r="Q75" s="178"/>
      <c r="R75" s="198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</row>
    <row r="76" spans="1:220" customFormat="1" ht="14.25" customHeight="1">
      <c r="A76" s="174"/>
      <c r="B76" s="12"/>
      <c r="C76" s="12" t="s">
        <v>143</v>
      </c>
      <c r="D76" s="35" t="s">
        <v>144</v>
      </c>
      <c r="E76" s="24">
        <v>2.5</v>
      </c>
      <c r="F76" s="24">
        <v>42</v>
      </c>
      <c r="G76" s="24">
        <v>42</v>
      </c>
      <c r="H76" s="24"/>
      <c r="I76" s="24"/>
      <c r="J76" s="95"/>
      <c r="K76" s="149">
        <v>2.5</v>
      </c>
      <c r="L76" s="149"/>
      <c r="M76" s="149"/>
      <c r="N76" s="24"/>
      <c r="O76" s="24"/>
      <c r="P76" s="148"/>
      <c r="Q76" s="178"/>
      <c r="R76" s="198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</row>
    <row r="77" spans="1:220" customFormat="1" ht="14.25" customHeight="1">
      <c r="A77" s="174"/>
      <c r="B77" s="12"/>
      <c r="C77" s="12" t="s">
        <v>145</v>
      </c>
      <c r="D77" s="35" t="s">
        <v>146</v>
      </c>
      <c r="E77" s="24">
        <v>2.5</v>
      </c>
      <c r="F77" s="24">
        <v>42</v>
      </c>
      <c r="G77" s="24">
        <v>38</v>
      </c>
      <c r="H77" s="24">
        <v>4</v>
      </c>
      <c r="I77" s="24"/>
      <c r="J77" s="95"/>
      <c r="K77" s="149">
        <v>2.5</v>
      </c>
      <c r="L77" s="149"/>
      <c r="M77" s="149"/>
      <c r="N77" s="91"/>
      <c r="O77" s="24"/>
      <c r="P77" s="148"/>
      <c r="Q77" s="178"/>
      <c r="R77" s="198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</row>
    <row r="78" spans="1:220" customFormat="1" ht="14.25" customHeight="1">
      <c r="A78" s="174"/>
      <c r="B78" s="12"/>
      <c r="C78" s="12" t="s">
        <v>147</v>
      </c>
      <c r="D78" s="35" t="s">
        <v>148</v>
      </c>
      <c r="E78" s="24">
        <v>3</v>
      </c>
      <c r="F78" s="24">
        <f t="shared" ref="F78" si="23">E78*17</f>
        <v>51</v>
      </c>
      <c r="G78" s="24">
        <f t="shared" ref="G78" si="24">F78-H78-I78</f>
        <v>51</v>
      </c>
      <c r="H78" s="24"/>
      <c r="I78" s="24"/>
      <c r="J78" s="95"/>
      <c r="K78" s="149"/>
      <c r="L78" s="24">
        <v>3</v>
      </c>
      <c r="M78" s="149"/>
      <c r="N78" s="24"/>
      <c r="O78" s="150"/>
      <c r="P78" s="151"/>
      <c r="Q78" s="178"/>
      <c r="R78" s="198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</row>
    <row r="79" spans="1:220" customFormat="1" ht="14.25" customHeight="1">
      <c r="A79" s="174"/>
      <c r="B79" s="12"/>
      <c r="C79" s="12" t="s">
        <v>149</v>
      </c>
      <c r="D79" s="35" t="s">
        <v>150</v>
      </c>
      <c r="E79" s="24">
        <v>2.5</v>
      </c>
      <c r="F79" s="24">
        <v>42</v>
      </c>
      <c r="G79" s="24">
        <v>34</v>
      </c>
      <c r="H79" s="24">
        <v>8</v>
      </c>
      <c r="I79" s="24"/>
      <c r="J79" s="95"/>
      <c r="K79" s="149"/>
      <c r="L79" s="149">
        <v>2.5</v>
      </c>
      <c r="M79" s="149"/>
      <c r="N79" s="91"/>
      <c r="O79" s="24"/>
      <c r="P79" s="148"/>
      <c r="Q79" s="178"/>
      <c r="R79" s="198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</row>
    <row r="80" spans="1:220" customFormat="1" ht="14.25" customHeight="1">
      <c r="A80" s="174"/>
      <c r="B80" s="12"/>
      <c r="C80" s="48" t="s">
        <v>151</v>
      </c>
      <c r="D80" s="35" t="s">
        <v>152</v>
      </c>
      <c r="E80" s="24">
        <v>3</v>
      </c>
      <c r="F80" s="24">
        <f>E80*17</f>
        <v>51</v>
      </c>
      <c r="G80" s="24">
        <f>F80-H80-I80</f>
        <v>47</v>
      </c>
      <c r="H80" s="24">
        <v>4</v>
      </c>
      <c r="I80" s="24"/>
      <c r="J80" s="95"/>
      <c r="K80" s="94"/>
      <c r="L80" s="24"/>
      <c r="M80" s="24"/>
      <c r="N80" s="4"/>
      <c r="O80" s="24">
        <v>3</v>
      </c>
      <c r="P80" s="148"/>
      <c r="Q80" s="178"/>
      <c r="R80" s="198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</row>
    <row r="81" spans="1:220" customFormat="1" ht="14.25" customHeight="1">
      <c r="A81" s="174"/>
      <c r="B81" s="12"/>
      <c r="C81" s="48" t="s">
        <v>153</v>
      </c>
      <c r="D81" s="35" t="s">
        <v>154</v>
      </c>
      <c r="E81" s="24">
        <v>3</v>
      </c>
      <c r="F81" s="24">
        <f>E81*17</f>
        <v>51</v>
      </c>
      <c r="G81" s="24">
        <f>F81-H81-I81</f>
        <v>51</v>
      </c>
      <c r="H81" s="24"/>
      <c r="I81" s="24"/>
      <c r="J81" s="95"/>
      <c r="K81" s="94"/>
      <c r="L81" s="24"/>
      <c r="M81" s="24"/>
      <c r="N81" s="24"/>
      <c r="O81" s="24">
        <v>3</v>
      </c>
      <c r="P81" s="148"/>
      <c r="Q81" s="178"/>
      <c r="R81" s="198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</row>
    <row r="82" spans="1:220" customFormat="1" ht="15.75" customHeight="1" thickBot="1">
      <c r="A82" s="175"/>
      <c r="B82" s="123"/>
      <c r="C82" s="124"/>
      <c r="D82" s="125" t="s">
        <v>155</v>
      </c>
      <c r="E82" s="126">
        <f>SUM(E74:E81)</f>
        <v>22</v>
      </c>
      <c r="F82" s="126">
        <f t="shared" ref="F82" si="25">SUM(F74:F81)</f>
        <v>372</v>
      </c>
      <c r="G82" s="126">
        <f t="shared" ref="G82:P82" si="26">SUM(G74:G81)</f>
        <v>340</v>
      </c>
      <c r="H82" s="126">
        <f t="shared" si="26"/>
        <v>32</v>
      </c>
      <c r="I82" s="126">
        <f t="shared" si="26"/>
        <v>0</v>
      </c>
      <c r="J82" s="126">
        <f t="shared" si="26"/>
        <v>0</v>
      </c>
      <c r="K82" s="126">
        <f t="shared" si="26"/>
        <v>8</v>
      </c>
      <c r="L82" s="126">
        <f t="shared" si="26"/>
        <v>8</v>
      </c>
      <c r="M82" s="126">
        <f t="shared" si="26"/>
        <v>0</v>
      </c>
      <c r="N82" s="126">
        <f t="shared" si="26"/>
        <v>0</v>
      </c>
      <c r="O82" s="126">
        <f t="shared" si="26"/>
        <v>6</v>
      </c>
      <c r="P82" s="126">
        <f t="shared" si="26"/>
        <v>0</v>
      </c>
      <c r="Q82" s="178"/>
      <c r="R82" s="199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</row>
    <row r="83" spans="1:220" customFormat="1" ht="15.75" customHeight="1">
      <c r="A83" s="176" t="s">
        <v>83</v>
      </c>
      <c r="B83" s="127"/>
      <c r="C83" s="127" t="s">
        <v>156</v>
      </c>
      <c r="D83" s="41" t="s">
        <v>157</v>
      </c>
      <c r="E83" s="128">
        <v>3</v>
      </c>
      <c r="F83" s="34">
        <f t="shared" ref="F83" si="27">E83*17</f>
        <v>51</v>
      </c>
      <c r="G83" s="128">
        <v>31</v>
      </c>
      <c r="H83" s="128">
        <v>20</v>
      </c>
      <c r="I83" s="128"/>
      <c r="J83" s="152"/>
      <c r="K83" s="128"/>
      <c r="L83" s="128"/>
      <c r="M83" s="128">
        <v>3</v>
      </c>
      <c r="N83" s="4"/>
      <c r="O83" s="128"/>
      <c r="P83" s="153"/>
      <c r="Q83" s="178"/>
      <c r="R83" s="197">
        <v>4.5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</row>
    <row r="84" spans="1:220" customFormat="1" ht="13.5" customHeight="1">
      <c r="A84" s="174"/>
      <c r="B84" s="12"/>
      <c r="C84" s="12" t="s">
        <v>158</v>
      </c>
      <c r="D84" s="35" t="s">
        <v>159</v>
      </c>
      <c r="E84" s="24">
        <v>2</v>
      </c>
      <c r="F84" s="24">
        <f>E84*17</f>
        <v>34</v>
      </c>
      <c r="G84" s="24">
        <v>34</v>
      </c>
      <c r="H84" s="24"/>
      <c r="I84" s="24"/>
      <c r="J84" s="94"/>
      <c r="K84" s="24"/>
      <c r="L84" s="24"/>
      <c r="M84" s="24">
        <v>2</v>
      </c>
      <c r="N84" s="24"/>
      <c r="O84" s="24"/>
      <c r="P84" s="91"/>
      <c r="Q84" s="178"/>
      <c r="R84" s="198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</row>
    <row r="85" spans="1:220" s="2" customFormat="1" ht="14.25" customHeight="1">
      <c r="A85" s="174"/>
      <c r="B85" s="12"/>
      <c r="C85" s="12" t="s">
        <v>160</v>
      </c>
      <c r="D85" s="35" t="s">
        <v>161</v>
      </c>
      <c r="E85" s="24">
        <v>3</v>
      </c>
      <c r="F85" s="24">
        <f>E85*17</f>
        <v>51</v>
      </c>
      <c r="G85" s="24">
        <v>51</v>
      </c>
      <c r="H85" s="24"/>
      <c r="I85" s="24"/>
      <c r="J85" s="94"/>
      <c r="K85" s="24"/>
      <c r="L85" s="24"/>
      <c r="M85" s="24"/>
      <c r="N85" s="24"/>
      <c r="O85" s="24">
        <v>3</v>
      </c>
      <c r="P85" s="24"/>
      <c r="Q85" s="178"/>
      <c r="R85" s="198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157"/>
      <c r="BP85" s="157"/>
      <c r="BQ85" s="157"/>
      <c r="BR85" s="157"/>
      <c r="BS85" s="157"/>
      <c r="BT85" s="157"/>
      <c r="BU85" s="157"/>
      <c r="BV85" s="157"/>
      <c r="BW85" s="157"/>
      <c r="BX85" s="157"/>
      <c r="BY85" s="157"/>
      <c r="BZ85" s="157"/>
      <c r="CA85" s="157"/>
      <c r="CB85" s="157"/>
      <c r="CC85" s="157"/>
      <c r="CD85" s="157"/>
      <c r="CE85" s="157"/>
      <c r="CF85" s="157"/>
      <c r="CG85" s="157"/>
      <c r="CH85" s="157"/>
      <c r="CI85" s="157"/>
      <c r="CJ85" s="157"/>
      <c r="CK85" s="157"/>
      <c r="CL85" s="157"/>
      <c r="CM85" s="157"/>
      <c r="CN85" s="157"/>
      <c r="CO85" s="157"/>
      <c r="CP85" s="157"/>
      <c r="CQ85" s="157"/>
      <c r="CR85" s="157"/>
      <c r="CS85" s="157"/>
      <c r="CT85" s="157"/>
      <c r="CU85" s="157"/>
      <c r="CV85" s="157"/>
      <c r="CW85" s="157"/>
      <c r="CX85" s="157"/>
      <c r="CY85" s="157"/>
      <c r="CZ85" s="157"/>
      <c r="DA85" s="157"/>
      <c r="DB85" s="157"/>
      <c r="DC85" s="157"/>
      <c r="DD85" s="157"/>
      <c r="DE85" s="157"/>
      <c r="DF85" s="157"/>
      <c r="DG85" s="157"/>
      <c r="DH85" s="157"/>
      <c r="DI85" s="157"/>
      <c r="DJ85" s="157"/>
      <c r="DK85" s="157"/>
      <c r="DL85" s="157"/>
      <c r="DM85" s="157"/>
      <c r="DN85" s="157"/>
      <c r="DO85" s="157"/>
      <c r="DP85" s="157"/>
      <c r="DQ85" s="157"/>
      <c r="DR85" s="157"/>
      <c r="DS85" s="157"/>
      <c r="DT85" s="157"/>
      <c r="DU85" s="157"/>
      <c r="DV85" s="157"/>
      <c r="DW85" s="157"/>
      <c r="DX85" s="157"/>
      <c r="DY85" s="157"/>
      <c r="DZ85" s="157"/>
      <c r="EA85" s="157"/>
      <c r="EB85" s="157"/>
      <c r="EC85" s="157"/>
      <c r="ED85" s="157"/>
      <c r="EE85" s="157"/>
      <c r="EF85" s="157"/>
      <c r="EG85" s="157"/>
      <c r="EH85" s="157"/>
      <c r="EI85" s="157"/>
      <c r="EJ85" s="157"/>
      <c r="EK85" s="157"/>
      <c r="EL85" s="157"/>
      <c r="EM85" s="157"/>
      <c r="EN85" s="157"/>
      <c r="EO85" s="157"/>
      <c r="EP85" s="157"/>
      <c r="EQ85" s="157"/>
      <c r="ER85" s="157"/>
      <c r="ES85" s="157"/>
      <c r="ET85" s="157"/>
      <c r="EU85" s="157"/>
      <c r="EV85" s="157"/>
      <c r="EW85" s="157"/>
      <c r="EX85" s="157"/>
      <c r="EY85" s="157"/>
      <c r="EZ85" s="157"/>
      <c r="FA85" s="157"/>
      <c r="FB85" s="157"/>
      <c r="FC85" s="157"/>
      <c r="FD85" s="157"/>
      <c r="FE85" s="157"/>
      <c r="FF85" s="157"/>
      <c r="FG85" s="157"/>
      <c r="FH85" s="157"/>
      <c r="FI85" s="157"/>
      <c r="FJ85" s="157"/>
      <c r="FK85" s="157"/>
      <c r="FL85" s="157"/>
      <c r="FM85" s="157"/>
      <c r="FN85" s="157"/>
      <c r="FO85" s="157"/>
      <c r="FP85" s="157"/>
      <c r="FQ85" s="157"/>
      <c r="FR85" s="157"/>
      <c r="FS85" s="157"/>
      <c r="FT85" s="157"/>
      <c r="FU85" s="157"/>
      <c r="FV85" s="157"/>
      <c r="FW85" s="157"/>
      <c r="FX85" s="157"/>
      <c r="FY85" s="157"/>
      <c r="FZ85" s="157"/>
      <c r="GA85" s="157"/>
      <c r="GB85" s="157"/>
      <c r="GC85" s="157"/>
      <c r="GD85" s="157"/>
      <c r="GE85" s="157"/>
      <c r="GF85" s="157"/>
      <c r="GG85" s="157"/>
      <c r="GH85" s="157"/>
      <c r="GI85" s="157"/>
      <c r="GJ85" s="157"/>
      <c r="GK85" s="157"/>
      <c r="GL85" s="157"/>
      <c r="GM85" s="157"/>
      <c r="GN85" s="157"/>
      <c r="GO85" s="157"/>
      <c r="GP85" s="157"/>
      <c r="GQ85" s="157"/>
      <c r="GR85" s="157"/>
      <c r="GS85" s="157"/>
      <c r="GT85" s="157"/>
      <c r="GU85" s="157"/>
      <c r="GV85" s="157"/>
      <c r="GW85" s="157"/>
      <c r="GX85" s="157"/>
      <c r="GY85" s="157"/>
      <c r="GZ85" s="157"/>
      <c r="HA85" s="157"/>
      <c r="HB85" s="157"/>
      <c r="HC85" s="157"/>
      <c r="HD85" s="157"/>
      <c r="HE85" s="157"/>
      <c r="HF85" s="157"/>
      <c r="HG85" s="157"/>
      <c r="HH85" s="157"/>
      <c r="HI85" s="157"/>
      <c r="HJ85" s="157"/>
      <c r="HK85" s="157"/>
      <c r="HL85" s="157"/>
    </row>
    <row r="86" spans="1:220" s="2" customFormat="1" ht="14.25" customHeight="1">
      <c r="A86" s="174"/>
      <c r="B86" s="12"/>
      <c r="C86" s="12" t="s">
        <v>162</v>
      </c>
      <c r="D86" s="35" t="s">
        <v>163</v>
      </c>
      <c r="E86" s="129">
        <v>2</v>
      </c>
      <c r="F86" s="24">
        <f>E86*17</f>
        <v>34</v>
      </c>
      <c r="G86" s="129">
        <v>34</v>
      </c>
      <c r="H86" s="130"/>
      <c r="I86" s="154"/>
      <c r="J86" s="155"/>
      <c r="K86" s="129"/>
      <c r="L86" s="129"/>
      <c r="M86" s="129"/>
      <c r="N86" s="129"/>
      <c r="O86" s="129">
        <v>2</v>
      </c>
      <c r="P86" s="156"/>
      <c r="Q86" s="178"/>
      <c r="R86" s="198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157"/>
      <c r="BP86" s="157"/>
      <c r="BQ86" s="157"/>
      <c r="BR86" s="157"/>
      <c r="BS86" s="157"/>
      <c r="BT86" s="157"/>
      <c r="BU86" s="157"/>
      <c r="BV86" s="157"/>
      <c r="BW86" s="157"/>
      <c r="BX86" s="157"/>
      <c r="BY86" s="157"/>
      <c r="BZ86" s="157"/>
      <c r="CA86" s="157"/>
      <c r="CB86" s="157"/>
      <c r="CC86" s="157"/>
      <c r="CD86" s="157"/>
      <c r="CE86" s="157"/>
      <c r="CF86" s="157"/>
      <c r="CG86" s="157"/>
      <c r="CH86" s="157"/>
      <c r="CI86" s="157"/>
      <c r="CJ86" s="157"/>
      <c r="CK86" s="157"/>
      <c r="CL86" s="157"/>
      <c r="CM86" s="157"/>
      <c r="CN86" s="157"/>
      <c r="CO86" s="157"/>
      <c r="CP86" s="157"/>
      <c r="CQ86" s="157"/>
      <c r="CR86" s="157"/>
      <c r="CS86" s="157"/>
      <c r="CT86" s="157"/>
      <c r="CU86" s="157"/>
      <c r="CV86" s="157"/>
      <c r="CW86" s="157"/>
      <c r="CX86" s="157"/>
      <c r="CY86" s="157"/>
      <c r="CZ86" s="157"/>
      <c r="DA86" s="157"/>
      <c r="DB86" s="157"/>
      <c r="DC86" s="157"/>
      <c r="DD86" s="157"/>
      <c r="DE86" s="157"/>
      <c r="DF86" s="157"/>
      <c r="DG86" s="157"/>
      <c r="DH86" s="157"/>
      <c r="DI86" s="157"/>
      <c r="DJ86" s="157"/>
      <c r="DK86" s="157"/>
      <c r="DL86" s="157"/>
      <c r="DM86" s="157"/>
      <c r="DN86" s="157"/>
      <c r="DO86" s="157"/>
      <c r="DP86" s="157"/>
      <c r="DQ86" s="157"/>
      <c r="DR86" s="157"/>
      <c r="DS86" s="157"/>
      <c r="DT86" s="157"/>
      <c r="DU86" s="157"/>
      <c r="DV86" s="157"/>
      <c r="DW86" s="157"/>
      <c r="DX86" s="157"/>
      <c r="DY86" s="157"/>
      <c r="DZ86" s="157"/>
      <c r="EA86" s="157"/>
      <c r="EB86" s="157"/>
      <c r="EC86" s="157"/>
      <c r="ED86" s="157"/>
      <c r="EE86" s="157"/>
      <c r="EF86" s="157"/>
      <c r="EG86" s="157"/>
      <c r="EH86" s="157"/>
      <c r="EI86" s="157"/>
      <c r="EJ86" s="157"/>
      <c r="EK86" s="157"/>
      <c r="EL86" s="157"/>
      <c r="EM86" s="157"/>
      <c r="EN86" s="157"/>
      <c r="EO86" s="157"/>
      <c r="EP86" s="157"/>
      <c r="EQ86" s="157"/>
      <c r="ER86" s="157"/>
      <c r="ES86" s="157"/>
      <c r="ET86" s="157"/>
      <c r="EU86" s="157"/>
      <c r="EV86" s="157"/>
      <c r="EW86" s="157"/>
      <c r="EX86" s="157"/>
      <c r="EY86" s="157"/>
      <c r="EZ86" s="157"/>
      <c r="FA86" s="157"/>
      <c r="FB86" s="157"/>
      <c r="FC86" s="157"/>
      <c r="FD86" s="157"/>
      <c r="FE86" s="157"/>
      <c r="FF86" s="157"/>
      <c r="FG86" s="157"/>
      <c r="FH86" s="157"/>
      <c r="FI86" s="157"/>
      <c r="FJ86" s="157"/>
      <c r="FK86" s="157"/>
      <c r="FL86" s="157"/>
      <c r="FM86" s="157"/>
      <c r="FN86" s="157"/>
      <c r="FO86" s="157"/>
      <c r="FP86" s="157"/>
      <c r="FQ86" s="157"/>
      <c r="FR86" s="157"/>
      <c r="FS86" s="157"/>
      <c r="FT86" s="157"/>
      <c r="FU86" s="157"/>
      <c r="FV86" s="157"/>
      <c r="FW86" s="157"/>
      <c r="FX86" s="157"/>
      <c r="FY86" s="157"/>
      <c r="FZ86" s="157"/>
      <c r="GA86" s="157"/>
      <c r="GB86" s="157"/>
      <c r="GC86" s="157"/>
      <c r="GD86" s="157"/>
      <c r="GE86" s="157"/>
      <c r="GF86" s="157"/>
      <c r="GG86" s="157"/>
      <c r="GH86" s="157"/>
      <c r="GI86" s="157"/>
      <c r="GJ86" s="157"/>
      <c r="GK86" s="157"/>
      <c r="GL86" s="157"/>
      <c r="GM86" s="157"/>
      <c r="GN86" s="157"/>
      <c r="GO86" s="157"/>
      <c r="GP86" s="157"/>
      <c r="GQ86" s="157"/>
      <c r="GR86" s="157"/>
      <c r="GS86" s="157"/>
      <c r="GT86" s="157"/>
      <c r="GU86" s="157"/>
      <c r="GV86" s="157"/>
      <c r="GW86" s="157"/>
      <c r="GX86" s="157"/>
      <c r="GY86" s="157"/>
      <c r="GZ86" s="157"/>
      <c r="HA86" s="157"/>
      <c r="HB86" s="157"/>
      <c r="HC86" s="157"/>
      <c r="HD86" s="157"/>
      <c r="HE86" s="157"/>
      <c r="HF86" s="157"/>
      <c r="HG86" s="157"/>
      <c r="HH86" s="157"/>
      <c r="HI86" s="157"/>
      <c r="HJ86" s="157"/>
      <c r="HK86" s="157"/>
      <c r="HL86" s="157"/>
    </row>
    <row r="87" spans="1:220" s="2" customFormat="1" ht="14.25" customHeight="1">
      <c r="A87" s="174"/>
      <c r="B87" s="12"/>
      <c r="C87" s="12" t="s">
        <v>164</v>
      </c>
      <c r="D87" s="35" t="s">
        <v>165</v>
      </c>
      <c r="E87" s="24">
        <v>2</v>
      </c>
      <c r="F87" s="24">
        <f>E87*17</f>
        <v>34</v>
      </c>
      <c r="G87" s="24">
        <v>34</v>
      </c>
      <c r="H87" s="24"/>
      <c r="I87" s="24"/>
      <c r="J87" s="94"/>
      <c r="K87" s="24"/>
      <c r="L87" s="24"/>
      <c r="M87" s="24"/>
      <c r="N87" s="24">
        <v>2</v>
      </c>
      <c r="O87" s="24"/>
      <c r="P87" s="150"/>
      <c r="Q87" s="178"/>
      <c r="R87" s="198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57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  <c r="DB87" s="157"/>
      <c r="DC87" s="157"/>
      <c r="DD87" s="157"/>
      <c r="DE87" s="157"/>
      <c r="DF87" s="157"/>
      <c r="DG87" s="157"/>
      <c r="DH87" s="157"/>
      <c r="DI87" s="157"/>
      <c r="DJ87" s="157"/>
      <c r="DK87" s="157"/>
      <c r="DL87" s="157"/>
      <c r="DM87" s="157"/>
      <c r="DN87" s="157"/>
      <c r="DO87" s="157"/>
      <c r="DP87" s="157"/>
      <c r="DQ87" s="157"/>
      <c r="DR87" s="157"/>
      <c r="DS87" s="157"/>
      <c r="DT87" s="157"/>
      <c r="DU87" s="157"/>
      <c r="DV87" s="157"/>
      <c r="DW87" s="157"/>
      <c r="DX87" s="157"/>
      <c r="DY87" s="157"/>
      <c r="DZ87" s="157"/>
      <c r="EA87" s="157"/>
      <c r="EB87" s="157"/>
      <c r="EC87" s="157"/>
      <c r="ED87" s="157"/>
      <c r="EE87" s="157"/>
      <c r="EF87" s="157"/>
      <c r="EG87" s="157"/>
      <c r="EH87" s="157"/>
      <c r="EI87" s="157"/>
      <c r="EJ87" s="157"/>
      <c r="EK87" s="157"/>
      <c r="EL87" s="157"/>
      <c r="EM87" s="157"/>
      <c r="EN87" s="157"/>
      <c r="EO87" s="157"/>
      <c r="EP87" s="157"/>
      <c r="EQ87" s="157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  <c r="FF87" s="157"/>
      <c r="FG87" s="157"/>
      <c r="FH87" s="157"/>
      <c r="FI87" s="157"/>
      <c r="FJ87" s="157"/>
      <c r="FK87" s="157"/>
      <c r="FL87" s="157"/>
      <c r="FM87" s="157"/>
      <c r="FN87" s="157"/>
      <c r="FO87" s="157"/>
      <c r="FP87" s="157"/>
      <c r="FQ87" s="157"/>
      <c r="FR87" s="157"/>
      <c r="FS87" s="157"/>
      <c r="FT87" s="157"/>
      <c r="FU87" s="157"/>
      <c r="FV87" s="157"/>
      <c r="FW87" s="157"/>
      <c r="FX87" s="157"/>
      <c r="FY87" s="157"/>
      <c r="FZ87" s="157"/>
      <c r="GA87" s="157"/>
      <c r="GB87" s="157"/>
      <c r="GC87" s="157"/>
      <c r="GD87" s="157"/>
      <c r="GE87" s="157"/>
      <c r="GF87" s="157"/>
      <c r="GG87" s="157"/>
      <c r="GH87" s="157"/>
      <c r="GI87" s="157"/>
      <c r="GJ87" s="157"/>
      <c r="GK87" s="157"/>
      <c r="GL87" s="157"/>
      <c r="GM87" s="157"/>
      <c r="GN87" s="157"/>
      <c r="GO87" s="157"/>
      <c r="GP87" s="157"/>
      <c r="GQ87" s="157"/>
      <c r="GR87" s="157"/>
      <c r="GS87" s="157"/>
      <c r="GT87" s="157"/>
      <c r="GU87" s="157"/>
      <c r="GV87" s="157"/>
      <c r="GW87" s="157"/>
      <c r="GX87" s="157"/>
      <c r="GY87" s="157"/>
      <c r="GZ87" s="157"/>
      <c r="HA87" s="157"/>
      <c r="HB87" s="157"/>
      <c r="HC87" s="157"/>
      <c r="HD87" s="157"/>
      <c r="HE87" s="157"/>
      <c r="HF87" s="157"/>
      <c r="HG87" s="157"/>
      <c r="HH87" s="157"/>
      <c r="HI87" s="157"/>
      <c r="HJ87" s="157"/>
      <c r="HK87" s="157"/>
      <c r="HL87" s="157"/>
    </row>
    <row r="88" spans="1:220" customFormat="1" ht="14.25" customHeight="1" thickBot="1">
      <c r="A88" s="175"/>
      <c r="B88" s="53"/>
      <c r="C88" s="131"/>
      <c r="D88" s="125" t="s">
        <v>166</v>
      </c>
      <c r="E88" s="126">
        <f>SUM(E83:E87)</f>
        <v>12</v>
      </c>
      <c r="F88" s="126">
        <f t="shared" ref="F88" si="28">SUM(F83:F87)</f>
        <v>204</v>
      </c>
      <c r="G88" s="126">
        <f t="shared" ref="G88:P88" si="29">SUM(G83:G87)</f>
        <v>184</v>
      </c>
      <c r="H88" s="126">
        <f t="shared" si="29"/>
        <v>20</v>
      </c>
      <c r="I88" s="126">
        <f t="shared" si="29"/>
        <v>0</v>
      </c>
      <c r="J88" s="126">
        <f t="shared" si="29"/>
        <v>0</v>
      </c>
      <c r="K88" s="126">
        <f t="shared" si="29"/>
        <v>0</v>
      </c>
      <c r="L88" s="126">
        <f t="shared" si="29"/>
        <v>0</v>
      </c>
      <c r="M88" s="126">
        <f>SUM(M83:M87)</f>
        <v>5</v>
      </c>
      <c r="N88" s="126">
        <f>SUM(N83:N87)</f>
        <v>2</v>
      </c>
      <c r="O88" s="126">
        <f t="shared" si="29"/>
        <v>5</v>
      </c>
      <c r="P88" s="126">
        <f t="shared" si="29"/>
        <v>0</v>
      </c>
      <c r="Q88" s="178"/>
      <c r="R88" s="199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</row>
    <row r="89" spans="1:220" customFormat="1" ht="14.25" customHeight="1" thickBot="1">
      <c r="A89" s="132"/>
      <c r="B89" s="133"/>
      <c r="C89" s="134" t="s">
        <v>167</v>
      </c>
      <c r="D89" s="134" t="s">
        <v>8</v>
      </c>
      <c r="E89" s="135">
        <f>SUM(E88,E82,E73)</f>
        <v>45</v>
      </c>
      <c r="F89" s="135">
        <f t="shared" ref="F89" si="30">F73+F82+F88</f>
        <v>763</v>
      </c>
      <c r="G89" s="135">
        <f t="shared" ref="G89:P89" si="31">G73+G82+G88</f>
        <v>707</v>
      </c>
      <c r="H89" s="135">
        <f t="shared" si="31"/>
        <v>52</v>
      </c>
      <c r="I89" s="135">
        <f t="shared" si="31"/>
        <v>4</v>
      </c>
      <c r="J89" s="135">
        <f t="shared" si="31"/>
        <v>0</v>
      </c>
      <c r="K89" s="135">
        <f t="shared" si="31"/>
        <v>9</v>
      </c>
      <c r="L89" s="135">
        <f t="shared" si="31"/>
        <v>11</v>
      </c>
      <c r="M89" s="135">
        <f t="shared" si="31"/>
        <v>12</v>
      </c>
      <c r="N89" s="135">
        <f t="shared" si="31"/>
        <v>2</v>
      </c>
      <c r="O89" s="135">
        <f t="shared" si="31"/>
        <v>11</v>
      </c>
      <c r="P89" s="135">
        <f t="shared" si="31"/>
        <v>0</v>
      </c>
      <c r="Q89" s="179"/>
      <c r="R89" s="158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</row>
    <row r="90" spans="1:220" customFormat="1" ht="14.25" customHeight="1" thickBot="1">
      <c r="A90" s="203" t="s">
        <v>168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5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</row>
  </sheetData>
  <mergeCells count="60">
    <mergeCell ref="A1:R1"/>
    <mergeCell ref="A2:R2"/>
    <mergeCell ref="F3:I3"/>
    <mergeCell ref="J3:Q3"/>
    <mergeCell ref="J4:K4"/>
    <mergeCell ref="L4:M4"/>
    <mergeCell ref="N4:O4"/>
    <mergeCell ref="P4:Q4"/>
    <mergeCell ref="F4:F5"/>
    <mergeCell ref="G4:G5"/>
    <mergeCell ref="H4:H5"/>
    <mergeCell ref="I4:I5"/>
    <mergeCell ref="B3:B5"/>
    <mergeCell ref="C3:C5"/>
    <mergeCell ref="E3:E5"/>
    <mergeCell ref="P6:P52"/>
    <mergeCell ref="A3:A5"/>
    <mergeCell ref="B50:B52"/>
    <mergeCell ref="B63:B65"/>
    <mergeCell ref="C63:C65"/>
    <mergeCell ref="A63:A65"/>
    <mergeCell ref="E63:E65"/>
    <mergeCell ref="D63:D65"/>
    <mergeCell ref="A6:A19"/>
    <mergeCell ref="B19:C19"/>
    <mergeCell ref="A20:A35"/>
    <mergeCell ref="A36:A49"/>
    <mergeCell ref="A50:A52"/>
    <mergeCell ref="A90:R90"/>
    <mergeCell ref="D3:D5"/>
    <mergeCell ref="B35:C35"/>
    <mergeCell ref="B49:C49"/>
    <mergeCell ref="A60:R60"/>
    <mergeCell ref="A61:R61"/>
    <mergeCell ref="A62:R62"/>
    <mergeCell ref="F63:I63"/>
    <mergeCell ref="J63:Q63"/>
    <mergeCell ref="J64:K64"/>
    <mergeCell ref="L64:M64"/>
    <mergeCell ref="N64:O64"/>
    <mergeCell ref="P64:Q64"/>
    <mergeCell ref="F64:F65"/>
    <mergeCell ref="G64:G65"/>
    <mergeCell ref="H64:H65"/>
    <mergeCell ref="A66:A73"/>
    <mergeCell ref="A74:A82"/>
    <mergeCell ref="Q66:Q89"/>
    <mergeCell ref="R3:R5"/>
    <mergeCell ref="R6:R19"/>
    <mergeCell ref="R20:R35"/>
    <mergeCell ref="R36:R49"/>
    <mergeCell ref="R50:R52"/>
    <mergeCell ref="R63:R65"/>
    <mergeCell ref="R66:R67"/>
    <mergeCell ref="R68:R73"/>
    <mergeCell ref="R74:R82"/>
    <mergeCell ref="R83:R88"/>
    <mergeCell ref="Q6:Q52"/>
    <mergeCell ref="A83:A88"/>
    <mergeCell ref="I64:I65"/>
  </mergeCells>
  <phoneticPr fontId="17" type="noConversion"/>
  <pageMargins left="0.70866141732283472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2016-03-31T02:05:33Z</cp:lastPrinted>
  <dcterms:created xsi:type="dcterms:W3CDTF">2015-03-12T05:22:00Z</dcterms:created>
  <dcterms:modified xsi:type="dcterms:W3CDTF">2016-06-02T08:15:30Z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