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510" windowHeight="103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2" i="1" l="1"/>
  <c r="E22" i="1"/>
  <c r="O92" i="1" l="1"/>
  <c r="N92" i="1"/>
  <c r="M92" i="1"/>
  <c r="L92" i="1"/>
  <c r="K92" i="1"/>
  <c r="J92" i="1"/>
  <c r="H92" i="1"/>
  <c r="G92" i="1"/>
  <c r="E92" i="1"/>
  <c r="F91" i="1"/>
  <c r="I91" i="1" s="1"/>
  <c r="F90" i="1"/>
  <c r="I90" i="1" s="1"/>
  <c r="F89" i="1"/>
  <c r="I89" i="1" s="1"/>
  <c r="F88" i="1"/>
  <c r="I88" i="1" s="1"/>
  <c r="F87" i="1"/>
  <c r="I87" i="1" s="1"/>
  <c r="I86" i="1"/>
  <c r="F85" i="1"/>
  <c r="I85" i="1" s="1"/>
  <c r="I92" i="1" s="1"/>
  <c r="O83" i="1"/>
  <c r="N83" i="1"/>
  <c r="M83" i="1"/>
  <c r="L83" i="1"/>
  <c r="K83" i="1"/>
  <c r="J83" i="1"/>
  <c r="H83" i="1"/>
  <c r="G83" i="1"/>
  <c r="G93" i="1" s="1"/>
  <c r="E83" i="1"/>
  <c r="F82" i="1"/>
  <c r="I82" i="1" s="1"/>
  <c r="I81" i="1"/>
  <c r="F80" i="1"/>
  <c r="I80" i="1" s="1"/>
  <c r="F79" i="1"/>
  <c r="I79" i="1" s="1"/>
  <c r="I76" i="1"/>
  <c r="F76" i="1"/>
  <c r="F75" i="1"/>
  <c r="O74" i="1"/>
  <c r="O93" i="1" s="1"/>
  <c r="N74" i="1"/>
  <c r="N93" i="1" s="1"/>
  <c r="M74" i="1"/>
  <c r="L74" i="1"/>
  <c r="L93" i="1" s="1"/>
  <c r="K74" i="1"/>
  <c r="K93" i="1" s="1"/>
  <c r="J74" i="1"/>
  <c r="J93" i="1" s="1"/>
  <c r="I74" i="1"/>
  <c r="H74" i="1"/>
  <c r="E74" i="1"/>
  <c r="E93" i="1" s="1"/>
  <c r="F73" i="1"/>
  <c r="F72" i="1"/>
  <c r="F70" i="1"/>
  <c r="F56" i="1"/>
  <c r="O54" i="1"/>
  <c r="N54" i="1"/>
  <c r="M54" i="1"/>
  <c r="L54" i="1"/>
  <c r="K54" i="1"/>
  <c r="J54" i="1"/>
  <c r="I54" i="1"/>
  <c r="H54" i="1"/>
  <c r="G54" i="1"/>
  <c r="F54" i="1"/>
  <c r="E54" i="1"/>
  <c r="O50" i="1"/>
  <c r="N50" i="1"/>
  <c r="M50" i="1"/>
  <c r="L50" i="1"/>
  <c r="K50" i="1"/>
  <c r="J50" i="1"/>
  <c r="H50" i="1"/>
  <c r="G50" i="1"/>
  <c r="E50" i="1"/>
  <c r="R39" i="1" s="1"/>
  <c r="F49" i="1"/>
  <c r="I49" i="1" s="1"/>
  <c r="I48" i="1"/>
  <c r="F47" i="1"/>
  <c r="I47" i="1" s="1"/>
  <c r="I46" i="1"/>
  <c r="F45" i="1"/>
  <c r="I45" i="1" s="1"/>
  <c r="F44" i="1"/>
  <c r="I44" i="1" s="1"/>
  <c r="F43" i="1"/>
  <c r="I43" i="1" s="1"/>
  <c r="F41" i="1"/>
  <c r="F50" i="1" s="1"/>
  <c r="I40" i="1"/>
  <c r="I39" i="1"/>
  <c r="O38" i="1"/>
  <c r="N38" i="1"/>
  <c r="M38" i="1"/>
  <c r="L38" i="1"/>
  <c r="K38" i="1"/>
  <c r="J38" i="1"/>
  <c r="H38" i="1"/>
  <c r="G38" i="1"/>
  <c r="E38" i="1"/>
  <c r="R23" i="1" s="1"/>
  <c r="F36" i="1"/>
  <c r="F31" i="1"/>
  <c r="F30" i="1"/>
  <c r="I30" i="1" s="1"/>
  <c r="I29" i="1"/>
  <c r="F28" i="1"/>
  <c r="I28" i="1" s="1"/>
  <c r="F27" i="1"/>
  <c r="F26" i="1"/>
  <c r="F25" i="1"/>
  <c r="I25" i="1" s="1"/>
  <c r="F24" i="1"/>
  <c r="I24" i="1" s="1"/>
  <c r="I23" i="1"/>
  <c r="O22" i="1"/>
  <c r="N22" i="1"/>
  <c r="M22" i="1"/>
  <c r="L22" i="1"/>
  <c r="J22" i="1"/>
  <c r="I22" i="1"/>
  <c r="F17" i="1"/>
  <c r="F13" i="1"/>
  <c r="F12" i="1"/>
  <c r="F11" i="1"/>
  <c r="F10" i="1"/>
  <c r="F9" i="1"/>
  <c r="F8" i="1"/>
  <c r="F22" i="1" l="1"/>
  <c r="I41" i="1"/>
  <c r="H8" i="1"/>
  <c r="H22" i="1" s="1"/>
  <c r="F83" i="1"/>
  <c r="F92" i="1"/>
  <c r="H93" i="1"/>
  <c r="J55" i="1"/>
  <c r="F38" i="1"/>
  <c r="K55" i="1"/>
  <c r="O55" i="1"/>
  <c r="I38" i="1"/>
  <c r="E55" i="1"/>
  <c r="H55" i="1"/>
  <c r="G55" i="1"/>
  <c r="N55" i="1"/>
  <c r="M55" i="1"/>
  <c r="L55" i="1"/>
  <c r="M93" i="1"/>
  <c r="I50" i="1"/>
  <c r="I75" i="1"/>
  <c r="I83" i="1" s="1"/>
  <c r="I93" i="1" s="1"/>
  <c r="R8" i="1"/>
  <c r="F93" i="1" l="1"/>
  <c r="F55" i="1"/>
  <c r="I55" i="1"/>
</calcChain>
</file>

<file path=xl/sharedStrings.xml><?xml version="1.0" encoding="utf-8"?>
<sst xmlns="http://schemas.openxmlformats.org/spreadsheetml/2006/main" count="264" uniqueCount="192">
  <si>
    <t>附表一</t>
  </si>
  <si>
    <t xml:space="preserve">                                           </t>
  </si>
  <si>
    <t>课程类别</t>
  </si>
  <si>
    <t>考试性质</t>
  </si>
  <si>
    <t>课程代码</t>
  </si>
  <si>
    <t>课程名称</t>
  </si>
  <si>
    <t>学    分</t>
  </si>
  <si>
    <t>学时数</t>
  </si>
  <si>
    <t>各  学  期  周  学  时  分  配</t>
  </si>
  <si>
    <t>应修学分</t>
  </si>
  <si>
    <t>总计</t>
  </si>
  <si>
    <t>讲课</t>
  </si>
  <si>
    <t>实践</t>
  </si>
  <si>
    <t>自学、网络、反转</t>
  </si>
  <si>
    <t>第1学年</t>
  </si>
  <si>
    <t>第2学年</t>
  </si>
  <si>
    <t>第3学年</t>
  </si>
  <si>
    <t>第4学年</t>
  </si>
  <si>
    <t>1学期</t>
  </si>
  <si>
    <t>2学期</t>
  </si>
  <si>
    <t>3学期</t>
  </si>
  <si>
    <t>4学期</t>
  </si>
  <si>
    <t>5学期</t>
  </si>
  <si>
    <t>6学期</t>
  </si>
  <si>
    <t>7学期</t>
  </si>
  <si>
    <t>8学期</t>
  </si>
  <si>
    <t>17周</t>
  </si>
  <si>
    <t>公共课</t>
  </si>
  <si>
    <t>BGXS01001</t>
  </si>
  <si>
    <t>形势与政策</t>
  </si>
  <si>
    <t>※</t>
  </si>
  <si>
    <t>毕业实习</t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</si>
  <si>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</si>
  <si>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</si>
  <si>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</si>
  <si>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</si>
  <si>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</si>
  <si>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</si>
  <si>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</si>
  <si>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</si>
  <si>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</si>
  <si>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BG0102002</t>
  </si>
  <si>
    <t>大学生心理健康教育</t>
  </si>
  <si>
    <t>BG0801001</t>
  </si>
  <si>
    <t>公共体育（一）</t>
  </si>
  <si>
    <t>AQJY100001</t>
  </si>
  <si>
    <t>安全教育</t>
  </si>
  <si>
    <t>jy0101001</t>
  </si>
  <si>
    <t>就业指导</t>
  </si>
  <si>
    <t>CQJY100001</t>
  </si>
  <si>
    <t>创业教育</t>
  </si>
  <si>
    <t>BG0901001</t>
  </si>
  <si>
    <t>计算机应用基础</t>
  </si>
  <si>
    <t>大学英语（一）</t>
  </si>
  <si>
    <t xml:space="preserve">小计 </t>
  </si>
  <si>
    <t>专      业     基      础     课</t>
  </si>
  <si>
    <t>中医学基础（含中诊）</t>
  </si>
  <si>
    <t>BJ0211012</t>
  </si>
  <si>
    <t>经济数学</t>
  </si>
  <si>
    <t xml:space="preserve"> </t>
  </si>
  <si>
    <t>BJ0211011</t>
  </si>
  <si>
    <t>概率论与数理统计</t>
  </si>
  <si>
    <t>BJ0901001</t>
  </si>
  <si>
    <t>计算机应用基础（含程序设计）</t>
  </si>
  <si>
    <t>BJ0207008</t>
  </si>
  <si>
    <t>中药方剂学</t>
  </si>
  <si>
    <t>BJ0404002</t>
  </si>
  <si>
    <t>临床医学概论</t>
  </si>
  <si>
    <t>BJ0201002</t>
  </si>
  <si>
    <t>会计学原理</t>
  </si>
  <si>
    <t>BJ0603001</t>
  </si>
  <si>
    <t>经济法</t>
  </si>
  <si>
    <t>BZ0215001</t>
  </si>
  <si>
    <t>商务应用文写作</t>
  </si>
  <si>
    <t>管理学原理</t>
  </si>
  <si>
    <t>西方经济学</t>
  </si>
  <si>
    <t>公共关系学</t>
  </si>
  <si>
    <t>BJ0215003</t>
  </si>
  <si>
    <t>消费心理与行为学</t>
  </si>
  <si>
    <t>BJ0214003</t>
  </si>
  <si>
    <t>财务管理</t>
  </si>
  <si>
    <t>合计15门</t>
  </si>
  <si>
    <t>小计</t>
  </si>
  <si>
    <t xml:space="preserve">专             业            课    </t>
  </si>
  <si>
    <t>BZ0215002</t>
  </si>
  <si>
    <t>广告学</t>
  </si>
  <si>
    <t>BZ0202022</t>
  </si>
  <si>
    <t>医药市场营销学</t>
  </si>
  <si>
    <t>BZ0215003</t>
  </si>
  <si>
    <t>医药企业管理</t>
  </si>
  <si>
    <t>BZ0202017</t>
  </si>
  <si>
    <t>中药商品学</t>
  </si>
  <si>
    <t>BZ0202011</t>
  </si>
  <si>
    <t>BZ0215004</t>
  </si>
  <si>
    <t>电子商务</t>
  </si>
  <si>
    <t>BZ0202056</t>
  </si>
  <si>
    <t>市场调查与营销策划</t>
  </si>
  <si>
    <t>BZ0215005</t>
  </si>
  <si>
    <t>医药物流与配送</t>
  </si>
  <si>
    <t>BZ0204002</t>
  </si>
  <si>
    <t>药品学</t>
  </si>
  <si>
    <t>BZ0202009</t>
  </si>
  <si>
    <t>商务谈判</t>
  </si>
  <si>
    <t>BZ0202034</t>
  </si>
  <si>
    <t>推销理论与技巧</t>
  </si>
  <si>
    <t>BGJS01001</t>
  </si>
  <si>
    <t>军事理论与技能</t>
  </si>
  <si>
    <t>F0009003</t>
  </si>
  <si>
    <t>实习前技能培训</t>
  </si>
  <si>
    <t>BYSX001</t>
  </si>
  <si>
    <t>毕业实习（25周）</t>
  </si>
  <si>
    <t>合计</t>
  </si>
  <si>
    <t>必修课合计</t>
  </si>
  <si>
    <t>限选课合计</t>
  </si>
  <si>
    <t>公共选修课</t>
  </si>
  <si>
    <t>D2DK0001</t>
  </si>
  <si>
    <t>第2课堂</t>
  </si>
  <si>
    <t>附表二</t>
  </si>
  <si>
    <t>至少修够</t>
  </si>
  <si>
    <t>12周</t>
  </si>
  <si>
    <t>XG0602002</t>
  </si>
  <si>
    <t>科学技术哲学导论</t>
  </si>
  <si>
    <t>XG0601002</t>
  </si>
  <si>
    <t>当代世界经济与政治</t>
  </si>
  <si>
    <t>合计6门</t>
  </si>
  <si>
    <t>专业基础课</t>
  </si>
  <si>
    <t>XJ0604002</t>
  </si>
  <si>
    <t>运筹学</t>
  </si>
  <si>
    <t>XJ0107014</t>
  </si>
  <si>
    <t>人体解剖和生理学</t>
  </si>
  <si>
    <t>XJ0211004</t>
  </si>
  <si>
    <t>管理哲学</t>
  </si>
  <si>
    <t>XJ0701003</t>
  </si>
  <si>
    <t>商务英语</t>
  </si>
  <si>
    <t>XJ0202010</t>
  </si>
  <si>
    <t>中药药剂学</t>
  </si>
  <si>
    <t>XJ0215001</t>
  </si>
  <si>
    <t>药学文献检索</t>
  </si>
  <si>
    <t>专业课</t>
  </si>
  <si>
    <t>国际金融</t>
  </si>
  <si>
    <t>XZ0202001</t>
  </si>
  <si>
    <t>中药学综合知识与技能</t>
  </si>
  <si>
    <t>XJ0605008</t>
  </si>
  <si>
    <t>演讲与口才</t>
  </si>
  <si>
    <t>合同法</t>
  </si>
  <si>
    <t>国际贸易</t>
  </si>
  <si>
    <t>XZ0605009</t>
  </si>
  <si>
    <t>商务礼仪</t>
  </si>
  <si>
    <t>XZ0605010</t>
  </si>
  <si>
    <t>现代沟通技能</t>
  </si>
  <si>
    <t>合计8门</t>
    <phoneticPr fontId="2" type="noConversion"/>
  </si>
  <si>
    <t>合计11门</t>
    <phoneticPr fontId="2" type="noConversion"/>
  </si>
  <si>
    <t>注：限制性选修课要求至少修够16.5学分。</t>
    <phoneticPr fontId="2" type="noConversion"/>
  </si>
  <si>
    <t>广西中医药大学2014级市场营销（医药营销方向）专业（学制4年）本科指导性教学进程（限制性选修课部分）</t>
    <phoneticPr fontId="2" type="noConversion"/>
  </si>
  <si>
    <t>广西中医药大学2014级市场营销（医药营销方向）专业（学制四年）本科指导性教学进程（必修课部分）</t>
    <phoneticPr fontId="2" type="noConversion"/>
  </si>
  <si>
    <t>药事管理</t>
    <phoneticPr fontId="2" type="noConversion"/>
  </si>
  <si>
    <t>BG0801002</t>
    <phoneticPr fontId="2" type="noConversion"/>
  </si>
  <si>
    <t>公共体育（二）</t>
    <phoneticPr fontId="2" type="noConversion"/>
  </si>
  <si>
    <t>※</t>
    <phoneticPr fontId="2" type="noConversion"/>
  </si>
  <si>
    <t>※</t>
    <phoneticPr fontId="2" type="noConversion"/>
  </si>
  <si>
    <t>※</t>
    <phoneticPr fontId="2" type="noConversion"/>
  </si>
  <si>
    <t>BG0701001</t>
    <phoneticPr fontId="2" type="noConversion"/>
  </si>
  <si>
    <t>BG0701002</t>
  </si>
  <si>
    <t>大学英语（二）</t>
    <phoneticPr fontId="2" type="noConversion"/>
  </si>
  <si>
    <t>★</t>
    <phoneticPr fontId="2" type="noConversion"/>
  </si>
  <si>
    <t xml:space="preserve"> </t>
    <phoneticPr fontId="2" type="noConversion"/>
  </si>
  <si>
    <t>药理学</t>
    <phoneticPr fontId="2" type="noConversion"/>
  </si>
  <si>
    <t>人力资源开发与管理</t>
    <phoneticPr fontId="2" type="noConversion"/>
  </si>
  <si>
    <t>XJ0601002</t>
    <phoneticPr fontId="2" type="noConversion"/>
  </si>
  <si>
    <t>XZ0601001</t>
    <phoneticPr fontId="2" type="noConversion"/>
  </si>
  <si>
    <t>XZ0601002</t>
    <phoneticPr fontId="2" type="noConversion"/>
  </si>
  <si>
    <t>统计学</t>
    <phoneticPr fontId="2" type="noConversion"/>
  </si>
  <si>
    <t>XJ0205001</t>
    <phoneticPr fontId="2" type="noConversion"/>
  </si>
  <si>
    <t>仪器分析</t>
    <phoneticPr fontId="2" type="noConversion"/>
  </si>
  <si>
    <t>XZ0601003</t>
    <phoneticPr fontId="2" type="noConversion"/>
  </si>
  <si>
    <t>XG0801003</t>
    <phoneticPr fontId="2" type="noConversion"/>
  </si>
  <si>
    <t>公共体育（三）</t>
    <phoneticPr fontId="2" type="noConversion"/>
  </si>
  <si>
    <t>XG0801004</t>
    <phoneticPr fontId="2" type="noConversion"/>
  </si>
  <si>
    <t>公共体育（四）</t>
    <phoneticPr fontId="2" type="noConversion"/>
  </si>
  <si>
    <t>XG0701003</t>
    <phoneticPr fontId="2" type="noConversion"/>
  </si>
  <si>
    <t>大学英语（三）</t>
    <phoneticPr fontId="2" type="noConversion"/>
  </si>
  <si>
    <t>XG0701004</t>
    <phoneticPr fontId="2" type="noConversion"/>
  </si>
  <si>
    <t>大学英语（四）</t>
    <phoneticPr fontId="2" type="noConversion"/>
  </si>
  <si>
    <t>合计8门</t>
    <phoneticPr fontId="2" type="noConversion"/>
  </si>
  <si>
    <t>BJ0101019</t>
    <phoneticPr fontId="2" type="noConversion"/>
  </si>
  <si>
    <t>小计14门</t>
    <phoneticPr fontId="2" type="noConversion"/>
  </si>
  <si>
    <t>BJ0605002</t>
    <phoneticPr fontId="2" type="noConversion"/>
  </si>
  <si>
    <t>BJ0605004</t>
    <phoneticPr fontId="2" type="noConversion"/>
  </si>
  <si>
    <t>BJ0605013</t>
    <phoneticPr fontId="2" type="noConversion"/>
  </si>
  <si>
    <t>BJ0212012</t>
    <phoneticPr fontId="2" type="noConversion"/>
  </si>
  <si>
    <t>XZ0215008</t>
    <phoneticPr fontId="2" type="noConversion"/>
  </si>
  <si>
    <t>修订时间：2015年6月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</si>
</sst>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2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8"/>
      <color theme="1"/>
      <name val="宋体"/>
      <family val="3"/>
      <charset val="134"/>
    </font>
    <font>
      <sz val="8"/>
      <color theme="1"/>
      <name val="Times New Roman"/>
      <family val="1"/>
    </font>
    <font>
      <sz val="10"/>
      <color theme="1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6">
    <xf numFmtId="0" fontId="0" fillId="0" borderId="0" xfId="0">
      <alignment vertical="center"/>
    </xf>
    <xf numFmtId="0" fontId="4" fillId="0" borderId="0" xfId="1" applyFont="1" applyFill="1" applyAlignment="1"/>
    <xf numFmtId="0" fontId="5" fillId="0" borderId="0" xfId="1" applyFont="1" applyFill="1" applyAlignment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10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textRotation="255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/>
    <xf numFmtId="0" fontId="4" fillId="0" borderId="0" xfId="1" applyFont="1" applyFill="1">
      <alignment vertical="center"/>
    </xf>
    <xf numFmtId="0" fontId="3" fillId="0" borderId="4" xfId="1" applyFont="1" applyFill="1" applyBorder="1" applyAlignment="1">
      <alignment horizontal="center" vertical="center" textRotation="255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/>
    </xf>
    <xf numFmtId="0" fontId="5" fillId="0" borderId="4" xfId="1" applyFont="1" applyFill="1" applyBorder="1" applyAlignment="1"/>
    <xf numFmtId="0" fontId="5" fillId="0" borderId="12" xfId="1" applyFont="1" applyFill="1" applyBorder="1" applyAlignment="1"/>
    <xf numFmtId="0" fontId="8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/>
    </xf>
    <xf numFmtId="0" fontId="3" fillId="0" borderId="12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vertical="center"/>
    </xf>
    <xf numFmtId="0" fontId="3" fillId="0" borderId="6" xfId="1" applyFont="1" applyFill="1" applyBorder="1" applyAlignment="1">
      <alignment horizontal="left" vertical="center"/>
    </xf>
    <xf numFmtId="0" fontId="3" fillId="0" borderId="13" xfId="1" applyNumberFormat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left" vertical="center"/>
    </xf>
    <xf numFmtId="0" fontId="3" fillId="0" borderId="8" xfId="1" applyNumberFormat="1" applyFont="1" applyFill="1" applyBorder="1" applyAlignment="1">
      <alignment horizontal="left" vertical="center"/>
    </xf>
    <xf numFmtId="0" fontId="3" fillId="0" borderId="8" xfId="1" applyNumberFormat="1" applyFont="1" applyFill="1" applyBorder="1" applyAlignment="1">
      <alignment horizontal="center" vertical="center"/>
    </xf>
    <xf numFmtId="0" fontId="3" fillId="0" borderId="14" xfId="1" applyNumberFormat="1" applyFont="1" applyFill="1" applyBorder="1" applyAlignment="1">
      <alignment horizontal="center" vertical="center"/>
    </xf>
    <xf numFmtId="1" fontId="3" fillId="0" borderId="4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left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3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vertical="center"/>
    </xf>
    <xf numFmtId="0" fontId="3" fillId="0" borderId="19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left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3" fillId="0" borderId="4" xfId="0" applyFont="1" applyFill="1" applyBorder="1" applyAlignment="1">
      <alignment horizontal="center" vertical="center" textRotation="255"/>
    </xf>
    <xf numFmtId="0" fontId="3" fillId="0" borderId="2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/>
    <xf numFmtId="0" fontId="3" fillId="0" borderId="10" xfId="0" applyFont="1" applyFill="1" applyBorder="1" applyAlignment="1">
      <alignment vertical="center" wrapText="1"/>
    </xf>
    <xf numFmtId="0" fontId="3" fillId="0" borderId="10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left" vertical="center"/>
    </xf>
    <xf numFmtId="0" fontId="3" fillId="0" borderId="27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left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left" vertical="center"/>
    </xf>
    <xf numFmtId="0" fontId="3" fillId="0" borderId="9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4" xfId="1" applyNumberFormat="1" applyFont="1" applyFill="1" applyBorder="1" applyAlignment="1">
      <alignment horizontal="center" vertical="center"/>
    </xf>
    <xf numFmtId="49" fontId="11" fillId="0" borderId="4" xfId="1" applyNumberFormat="1" applyFont="1" applyFill="1" applyBorder="1" applyAlignment="1">
      <alignment horizontal="center" vertical="center"/>
    </xf>
    <xf numFmtId="0" fontId="11" fillId="0" borderId="12" xfId="1" applyNumberFormat="1" applyFont="1" applyFill="1" applyBorder="1" applyAlignment="1">
      <alignment horizontal="center" vertical="center"/>
    </xf>
    <xf numFmtId="0" fontId="1" fillId="0" borderId="0" xfId="1" applyFont="1" applyFill="1" applyAlignment="1"/>
    <xf numFmtId="0" fontId="3" fillId="0" borderId="30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/>
    <xf numFmtId="0" fontId="3" fillId="0" borderId="4" xfId="1" applyFont="1" applyFill="1" applyBorder="1" applyAlignment="1">
      <alignment horizontal="center" vertical="center"/>
    </xf>
    <xf numFmtId="0" fontId="11" fillId="0" borderId="4" xfId="1" applyNumberFormat="1" applyFont="1" applyFill="1" applyBorder="1" applyAlignment="1">
      <alignment horizontal="left" vertical="center"/>
    </xf>
    <xf numFmtId="0" fontId="3" fillId="0" borderId="32" xfId="1" applyFont="1" applyFill="1" applyBorder="1" applyAlignment="1">
      <alignment vertical="center"/>
    </xf>
    <xf numFmtId="0" fontId="3" fillId="0" borderId="15" xfId="1" applyFont="1" applyFill="1" applyBorder="1" applyAlignment="1">
      <alignment vertical="center"/>
    </xf>
    <xf numFmtId="0" fontId="3" fillId="0" borderId="16" xfId="1" applyFont="1" applyFill="1" applyBorder="1" applyAlignment="1">
      <alignment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26" xfId="1" applyFont="1" applyFill="1" applyBorder="1" applyAlignment="1">
      <alignment horizontal="left" vertical="center"/>
    </xf>
    <xf numFmtId="0" fontId="11" fillId="0" borderId="25" xfId="1" applyFont="1" applyFill="1" applyBorder="1" applyAlignment="1">
      <alignment horizontal="left" vertical="center"/>
    </xf>
    <xf numFmtId="0" fontId="11" fillId="0" borderId="25" xfId="1" applyFont="1" applyFill="1" applyBorder="1" applyAlignment="1">
      <alignment horizontal="center" vertical="center"/>
    </xf>
    <xf numFmtId="0" fontId="11" fillId="0" borderId="8" xfId="1" applyNumberFormat="1" applyFont="1" applyFill="1" applyBorder="1" applyAlignment="1">
      <alignment horizontal="center" vertical="center"/>
    </xf>
    <xf numFmtId="0" fontId="11" fillId="0" borderId="25" xfId="1" applyNumberFormat="1" applyFont="1" applyFill="1" applyBorder="1" applyAlignment="1">
      <alignment horizontal="center" vertical="center"/>
    </xf>
    <xf numFmtId="0" fontId="11" fillId="0" borderId="14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10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left" vertical="center"/>
    </xf>
    <xf numFmtId="0" fontId="3" fillId="0" borderId="28" xfId="1" applyFont="1" applyFill="1" applyBorder="1" applyAlignment="1">
      <alignment horizontal="left" vertical="center"/>
    </xf>
    <xf numFmtId="0" fontId="3" fillId="0" borderId="23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3" fillId="0" borderId="9" xfId="1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 textRotation="255"/>
    </xf>
    <xf numFmtId="0" fontId="3" fillId="0" borderId="16" xfId="1" applyFont="1" applyFill="1" applyBorder="1" applyAlignment="1">
      <alignment horizontal="center" vertical="center" textRotation="255"/>
    </xf>
    <xf numFmtId="0" fontId="3" fillId="0" borderId="17" xfId="1" applyFont="1" applyFill="1" applyBorder="1" applyAlignment="1">
      <alignment horizontal="center" vertical="center" textRotation="255"/>
    </xf>
    <xf numFmtId="0" fontId="3" fillId="0" borderId="4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textRotation="255"/>
    </xf>
    <xf numFmtId="0" fontId="3" fillId="0" borderId="3" xfId="1" applyFont="1" applyFill="1" applyBorder="1" applyAlignment="1">
      <alignment horizontal="center" vertical="center" textRotation="255"/>
    </xf>
    <xf numFmtId="0" fontId="3" fillId="0" borderId="5" xfId="1" applyFont="1" applyFill="1" applyBorder="1" applyAlignment="1">
      <alignment horizontal="center" vertical="center" textRotation="255"/>
    </xf>
    <xf numFmtId="0" fontId="10" fillId="0" borderId="21" xfId="0" applyFont="1" applyFill="1" applyBorder="1" applyAlignment="1">
      <alignment horizontal="center" vertical="center" textRotation="255"/>
    </xf>
    <xf numFmtId="0" fontId="10" fillId="0" borderId="22" xfId="0" applyFont="1" applyFill="1" applyBorder="1" applyAlignment="1">
      <alignment horizontal="center" vertical="center" textRotation="255"/>
    </xf>
    <xf numFmtId="0" fontId="10" fillId="0" borderId="24" xfId="0" applyFont="1" applyFill="1" applyBorder="1" applyAlignment="1">
      <alignment horizontal="center" vertical="center" textRotation="255"/>
    </xf>
    <xf numFmtId="0" fontId="3" fillId="0" borderId="21" xfId="1" applyFont="1" applyFill="1" applyBorder="1" applyAlignment="1">
      <alignment horizontal="center" vertical="center" textRotation="255"/>
    </xf>
    <xf numFmtId="0" fontId="3" fillId="0" borderId="22" xfId="1" applyFont="1" applyFill="1" applyBorder="1" applyAlignment="1">
      <alignment horizontal="center" vertical="center" textRotation="255"/>
    </xf>
    <xf numFmtId="0" fontId="3" fillId="0" borderId="24" xfId="1" applyFont="1" applyFill="1" applyBorder="1" applyAlignment="1">
      <alignment horizontal="center" vertical="center" textRotation="255"/>
    </xf>
    <xf numFmtId="0" fontId="3" fillId="0" borderId="2" xfId="1" applyFont="1" applyFill="1" applyBorder="1" applyAlignment="1">
      <alignment horizontal="center" vertical="center" textRotation="255"/>
    </xf>
    <xf numFmtId="0" fontId="3" fillId="0" borderId="4" xfId="1" applyFont="1" applyFill="1" applyBorder="1" applyAlignment="1">
      <alignment horizontal="center" vertical="center" textRotation="255"/>
    </xf>
    <xf numFmtId="0" fontId="3" fillId="0" borderId="6" xfId="1" applyFont="1" applyFill="1" applyBorder="1" applyAlignment="1">
      <alignment horizontal="center" vertical="center" textRotation="255"/>
    </xf>
    <xf numFmtId="0" fontId="3" fillId="0" borderId="37" xfId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76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49" fontId="3" fillId="0" borderId="36" xfId="1" applyNumberFormat="1" applyFont="1" applyFill="1" applyBorder="1" applyAlignment="1">
      <alignment horizontal="center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3" fillId="0" borderId="34" xfId="1" applyNumberFormat="1" applyFont="1" applyFill="1" applyBorder="1" applyAlignment="1">
      <alignment horizontal="center" vertical="center" wrapText="1"/>
    </xf>
    <xf numFmtId="49" fontId="3" fillId="0" borderId="20" xfId="1" applyNumberFormat="1" applyFont="1" applyFill="1" applyBorder="1" applyAlignment="1">
      <alignment horizontal="center" vertical="center" wrapText="1"/>
    </xf>
    <xf numFmtId="0" fontId="3" fillId="0" borderId="15" xfId="1" applyNumberFormat="1" applyFont="1" applyFill="1" applyBorder="1" applyAlignment="1">
      <alignment horizontal="center" vertical="center"/>
    </xf>
    <xf numFmtId="0" fontId="3" fillId="0" borderId="16" xfId="1" applyNumberFormat="1" applyFont="1" applyFill="1" applyBorder="1" applyAlignment="1">
      <alignment horizontal="center" vertical="center"/>
    </xf>
    <xf numFmtId="0" fontId="3" fillId="0" borderId="38" xfId="1" applyNumberFormat="1" applyFont="1" applyFill="1" applyBorder="1" applyAlignment="1">
      <alignment horizontal="center" vertical="center"/>
    </xf>
    <xf numFmtId="0" fontId="3" fillId="0" borderId="17" xfId="1" applyNumberFormat="1" applyFont="1" applyFill="1" applyBorder="1" applyAlignment="1">
      <alignment horizontal="center" vertical="center"/>
    </xf>
    <xf numFmtId="0" fontId="3" fillId="0" borderId="19" xfId="1" applyNumberFormat="1" applyFont="1" applyFill="1" applyBorder="1" applyAlignment="1">
      <alignment horizontal="center" vertical="center"/>
    </xf>
    <xf numFmtId="0" fontId="3" fillId="0" borderId="31" xfId="1" applyNumberFormat="1" applyFont="1" applyFill="1" applyBorder="1" applyAlignment="1">
      <alignment horizontal="center" vertical="center" textRotation="255"/>
    </xf>
    <xf numFmtId="0" fontId="3" fillId="0" borderId="32" xfId="1" applyNumberFormat="1" applyFont="1" applyFill="1" applyBorder="1" applyAlignment="1">
      <alignment horizontal="center" vertical="center" textRotation="255"/>
    </xf>
    <xf numFmtId="0" fontId="3" fillId="0" borderId="31" xfId="0" applyNumberFormat="1" applyFont="1" applyFill="1" applyBorder="1" applyAlignment="1">
      <alignment horizontal="center" vertical="center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31" xfId="1" applyNumberFormat="1" applyFont="1" applyFill="1" applyBorder="1" applyAlignment="1">
      <alignment horizontal="center" vertical="center"/>
    </xf>
    <xf numFmtId="0" fontId="3" fillId="0" borderId="33" xfId="1" applyNumberFormat="1" applyFont="1" applyFill="1" applyBorder="1" applyAlignment="1">
      <alignment horizontal="center" vertical="center"/>
    </xf>
    <xf numFmtId="0" fontId="3" fillId="0" borderId="32" xfId="1" applyNumberFormat="1" applyFont="1" applyFill="1" applyBorder="1" applyAlignment="1">
      <alignment horizontal="center" vertical="center"/>
    </xf>
    <xf numFmtId="0" fontId="3" fillId="0" borderId="36" xfId="1" applyNumberFormat="1" applyFont="1" applyFill="1" applyBorder="1" applyAlignment="1">
      <alignment horizontal="center" vertical="center" wrapText="1"/>
    </xf>
    <xf numFmtId="0" fontId="3" fillId="0" borderId="18" xfId="1" applyNumberFormat="1" applyFont="1" applyFill="1" applyBorder="1" applyAlignment="1">
      <alignment horizontal="center" vertical="center" wrapText="1"/>
    </xf>
    <xf numFmtId="0" fontId="3" fillId="0" borderId="34" xfId="1" applyNumberFormat="1" applyFont="1" applyFill="1" applyBorder="1" applyAlignment="1">
      <alignment horizontal="center" vertical="center" wrapText="1"/>
    </xf>
    <xf numFmtId="0" fontId="3" fillId="0" borderId="20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46"/>
  <sheetViews>
    <sheetView tabSelected="1" topLeftCell="A22" workbookViewId="0">
      <selection activeCell="U51" sqref="U51"/>
    </sheetView>
  </sheetViews>
  <sheetFormatPr defaultColWidth="9" defaultRowHeight="14.25" x14ac:dyDescent="0.15"/>
  <cols>
    <col min="1" max="1" width="3.125" style="55" customWidth="1"/>
    <col min="2" max="2" width="3.375" style="56" customWidth="1"/>
    <col min="3" max="3" width="8.625" style="57" customWidth="1"/>
    <col min="4" max="4" width="19.625" style="57" customWidth="1"/>
    <col min="5" max="5" width="4.625" style="56" customWidth="1"/>
    <col min="6" max="9" width="4.25" style="56" customWidth="1"/>
    <col min="10" max="10" width="4.25" style="58" customWidth="1"/>
    <col min="11" max="11" width="4.25" style="56" customWidth="1"/>
    <col min="12" max="13" width="4.25" style="8" customWidth="1"/>
    <col min="14" max="14" width="4.25" style="56" customWidth="1"/>
    <col min="15" max="15" width="5" style="56" customWidth="1"/>
    <col min="16" max="16" width="4.25" style="8" customWidth="1"/>
    <col min="17" max="18" width="4.25" style="56" customWidth="1"/>
    <col min="19" max="16384" width="9" style="2"/>
  </cols>
  <sheetData>
    <row r="1" spans="1:215" x14ac:dyDescent="0.1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215" x14ac:dyDescent="0.15">
      <c r="A2" s="129" t="s">
        <v>154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215" s="1" customFormat="1" ht="16.5" thickBot="1" x14ac:dyDescent="0.3">
      <c r="A3" s="3" t="s">
        <v>1</v>
      </c>
      <c r="B3" s="4"/>
      <c r="C3" s="4"/>
      <c r="D3" s="5"/>
      <c r="E3" s="4"/>
      <c r="F3" s="4"/>
      <c r="G3" s="4"/>
      <c r="H3" s="4"/>
      <c r="I3" s="6"/>
      <c r="J3" s="4"/>
      <c r="K3" s="7"/>
      <c r="L3" s="8"/>
      <c r="M3" s="130" t="s">
        <v>191</v>
      </c>
      <c r="N3" s="130"/>
      <c r="O3" s="130"/>
      <c r="P3" s="130"/>
      <c r="Q3" s="130"/>
      <c r="R3" s="130"/>
    </row>
    <row r="4" spans="1:215" s="1" customFormat="1" ht="12" customHeight="1" x14ac:dyDescent="0.25">
      <c r="A4" s="136" t="s">
        <v>2</v>
      </c>
      <c r="B4" s="145" t="s">
        <v>3</v>
      </c>
      <c r="C4" s="145" t="s">
        <v>4</v>
      </c>
      <c r="D4" s="154" t="s">
        <v>5</v>
      </c>
      <c r="E4" s="155" t="s">
        <v>6</v>
      </c>
      <c r="F4" s="131" t="s">
        <v>7</v>
      </c>
      <c r="G4" s="131"/>
      <c r="H4" s="131"/>
      <c r="I4" s="131"/>
      <c r="J4" s="131" t="s">
        <v>8</v>
      </c>
      <c r="K4" s="131"/>
      <c r="L4" s="131"/>
      <c r="M4" s="131"/>
      <c r="N4" s="131"/>
      <c r="O4" s="131"/>
      <c r="P4" s="131"/>
      <c r="Q4" s="131"/>
      <c r="R4" s="132" t="s">
        <v>9</v>
      </c>
    </row>
    <row r="5" spans="1:215" s="1" customFormat="1" ht="12" customHeight="1" x14ac:dyDescent="0.25">
      <c r="A5" s="137"/>
      <c r="B5" s="146"/>
      <c r="C5" s="146"/>
      <c r="D5" s="152"/>
      <c r="E5" s="126"/>
      <c r="F5" s="152" t="s">
        <v>10</v>
      </c>
      <c r="G5" s="152" t="s">
        <v>11</v>
      </c>
      <c r="H5" s="126" t="s">
        <v>12</v>
      </c>
      <c r="I5" s="126" t="s">
        <v>13</v>
      </c>
      <c r="J5" s="135" t="s">
        <v>14</v>
      </c>
      <c r="K5" s="135"/>
      <c r="L5" s="135" t="s">
        <v>15</v>
      </c>
      <c r="M5" s="135"/>
      <c r="N5" s="135" t="s">
        <v>16</v>
      </c>
      <c r="O5" s="135"/>
      <c r="P5" s="135" t="s">
        <v>17</v>
      </c>
      <c r="Q5" s="135"/>
      <c r="R5" s="133"/>
    </row>
    <row r="6" spans="1:215" s="1" customFormat="1" ht="12" customHeight="1" x14ac:dyDescent="0.25">
      <c r="A6" s="137"/>
      <c r="B6" s="146"/>
      <c r="C6" s="146"/>
      <c r="D6" s="152"/>
      <c r="E6" s="126"/>
      <c r="F6" s="152"/>
      <c r="G6" s="152"/>
      <c r="H6" s="126"/>
      <c r="I6" s="126"/>
      <c r="J6" s="9" t="s">
        <v>18</v>
      </c>
      <c r="K6" s="9" t="s">
        <v>19</v>
      </c>
      <c r="L6" s="9" t="s">
        <v>20</v>
      </c>
      <c r="M6" s="9" t="s">
        <v>21</v>
      </c>
      <c r="N6" s="9" t="s">
        <v>22</v>
      </c>
      <c r="O6" s="9" t="s">
        <v>23</v>
      </c>
      <c r="P6" s="9" t="s">
        <v>24</v>
      </c>
      <c r="Q6" s="10" t="s">
        <v>25</v>
      </c>
      <c r="R6" s="133"/>
    </row>
    <row r="7" spans="1:215" s="1" customFormat="1" ht="18.75" customHeight="1" thickBot="1" x14ac:dyDescent="0.3">
      <c r="A7" s="138"/>
      <c r="B7" s="147"/>
      <c r="C7" s="147"/>
      <c r="D7" s="153"/>
      <c r="E7" s="127"/>
      <c r="F7" s="153"/>
      <c r="G7" s="153"/>
      <c r="H7" s="127"/>
      <c r="I7" s="127"/>
      <c r="J7" s="11" t="s">
        <v>26</v>
      </c>
      <c r="K7" s="11" t="s">
        <v>26</v>
      </c>
      <c r="L7" s="11" t="s">
        <v>26</v>
      </c>
      <c r="M7" s="11" t="s">
        <v>26</v>
      </c>
      <c r="N7" s="11" t="s">
        <v>26</v>
      </c>
      <c r="O7" s="11" t="s">
        <v>26</v>
      </c>
      <c r="P7" s="11" t="s">
        <v>26</v>
      </c>
      <c r="Q7" s="98"/>
      <c r="R7" s="134"/>
    </row>
    <row r="8" spans="1:215" s="21" customFormat="1" ht="12" customHeight="1" x14ac:dyDescent="0.25">
      <c r="A8" s="136" t="s">
        <v>27</v>
      </c>
      <c r="B8" s="14"/>
      <c r="C8" s="15" t="s">
        <v>28</v>
      </c>
      <c r="D8" s="16" t="s">
        <v>29</v>
      </c>
      <c r="E8" s="17">
        <v>2</v>
      </c>
      <c r="F8" s="17">
        <f t="shared" ref="F8" si="0">E8*17</f>
        <v>34</v>
      </c>
      <c r="G8" s="17">
        <v>12</v>
      </c>
      <c r="H8" s="18">
        <f>F8-G8-I8</f>
        <v>8</v>
      </c>
      <c r="I8" s="17">
        <v>14</v>
      </c>
      <c r="J8" s="18" t="s">
        <v>30</v>
      </c>
      <c r="K8" s="18"/>
      <c r="L8" s="18" t="s">
        <v>158</v>
      </c>
      <c r="M8" s="18" t="s">
        <v>30</v>
      </c>
      <c r="N8" s="18" t="s">
        <v>30</v>
      </c>
      <c r="O8" s="19" t="s">
        <v>30</v>
      </c>
      <c r="P8" s="172" t="s">
        <v>31</v>
      </c>
      <c r="Q8" s="173"/>
      <c r="R8" s="160">
        <f>E22</f>
        <v>34</v>
      </c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</row>
    <row r="9" spans="1:215" s="21" customFormat="1" ht="12" customHeight="1" x14ac:dyDescent="0.25">
      <c r="A9" s="137"/>
      <c r="B9" s="22"/>
      <c r="C9" s="23" t="s">
        <v>32</v>
      </c>
      <c r="D9" s="24" t="s">
        <v>33</v>
      </c>
      <c r="E9" s="10">
        <v>3</v>
      </c>
      <c r="F9" s="10">
        <f>E9*17</f>
        <v>51</v>
      </c>
      <c r="G9" s="10">
        <v>34</v>
      </c>
      <c r="H9" s="9"/>
      <c r="I9" s="9">
        <v>17</v>
      </c>
      <c r="J9" s="9">
        <v>2</v>
      </c>
      <c r="K9" s="25"/>
      <c r="L9" s="25"/>
      <c r="N9" s="9"/>
      <c r="O9" s="26"/>
      <c r="P9" s="172"/>
      <c r="Q9" s="173"/>
      <c r="R9" s="16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</row>
    <row r="10" spans="1:215" s="21" customFormat="1" ht="12" customHeight="1" x14ac:dyDescent="0.25">
      <c r="A10" s="137"/>
      <c r="B10" s="22"/>
      <c r="C10" s="23" t="s">
        <v>34</v>
      </c>
      <c r="D10" s="24" t="s">
        <v>35</v>
      </c>
      <c r="E10" s="10">
        <v>2</v>
      </c>
      <c r="F10" s="10">
        <f>E10*17</f>
        <v>34</v>
      </c>
      <c r="G10" s="10">
        <v>24</v>
      </c>
      <c r="H10" s="9"/>
      <c r="I10" s="9">
        <v>10</v>
      </c>
      <c r="J10" s="9">
        <v>1.5</v>
      </c>
      <c r="K10" s="9"/>
      <c r="L10" s="9"/>
      <c r="M10" s="9"/>
      <c r="N10" s="9"/>
      <c r="O10" s="26"/>
      <c r="P10" s="172"/>
      <c r="Q10" s="173"/>
      <c r="R10" s="161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</row>
    <row r="11" spans="1:215" s="21" customFormat="1" ht="12" customHeight="1" x14ac:dyDescent="0.25">
      <c r="A11" s="137"/>
      <c r="B11" s="10" t="s">
        <v>36</v>
      </c>
      <c r="C11" s="23" t="s">
        <v>37</v>
      </c>
      <c r="D11" s="24" t="s">
        <v>38</v>
      </c>
      <c r="E11" s="10">
        <v>3</v>
      </c>
      <c r="F11" s="10">
        <f>E11*17</f>
        <v>51</v>
      </c>
      <c r="G11" s="10">
        <v>34</v>
      </c>
      <c r="H11" s="9"/>
      <c r="I11" s="9">
        <v>17</v>
      </c>
      <c r="J11" s="9"/>
      <c r="K11" s="27"/>
      <c r="L11" s="9">
        <v>2</v>
      </c>
      <c r="M11" s="25"/>
      <c r="N11" s="9"/>
      <c r="O11" s="26"/>
      <c r="P11" s="172"/>
      <c r="Q11" s="173"/>
      <c r="R11" s="161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</row>
    <row r="12" spans="1:215" s="21" customFormat="1" ht="21" x14ac:dyDescent="0.25">
      <c r="A12" s="137"/>
      <c r="B12" s="10" t="s">
        <v>36</v>
      </c>
      <c r="C12" s="23" t="s">
        <v>39</v>
      </c>
      <c r="D12" s="23" t="s">
        <v>40</v>
      </c>
      <c r="E12" s="10">
        <v>6</v>
      </c>
      <c r="F12" s="10">
        <f>E12*17</f>
        <v>102</v>
      </c>
      <c r="G12" s="10">
        <v>60</v>
      </c>
      <c r="H12" s="9"/>
      <c r="I12" s="9">
        <v>42</v>
      </c>
      <c r="J12" s="9"/>
      <c r="K12" s="25"/>
      <c r="L12" s="9"/>
      <c r="M12" s="9">
        <v>3.5</v>
      </c>
      <c r="N12" s="25"/>
      <c r="O12" s="26"/>
      <c r="P12" s="172"/>
      <c r="Q12" s="173"/>
      <c r="R12" s="161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</row>
    <row r="13" spans="1:215" s="21" customFormat="1" ht="12" customHeight="1" x14ac:dyDescent="0.25">
      <c r="A13" s="137"/>
      <c r="B13" s="28"/>
      <c r="C13" s="23" t="s">
        <v>41</v>
      </c>
      <c r="D13" s="23" t="s">
        <v>42</v>
      </c>
      <c r="E13" s="9">
        <v>2</v>
      </c>
      <c r="F13" s="10">
        <f>E13*17</f>
        <v>34</v>
      </c>
      <c r="G13" s="9">
        <v>24</v>
      </c>
      <c r="H13" s="9"/>
      <c r="I13" s="9">
        <v>10</v>
      </c>
      <c r="J13" s="9">
        <v>1.5</v>
      </c>
      <c r="K13" s="9"/>
      <c r="L13" s="9"/>
      <c r="M13" s="9"/>
      <c r="N13" s="9"/>
      <c r="O13" s="29"/>
      <c r="P13" s="172"/>
      <c r="Q13" s="173"/>
      <c r="R13" s="161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</row>
    <row r="14" spans="1:215" s="21" customFormat="1" ht="12" customHeight="1" x14ac:dyDescent="0.25">
      <c r="A14" s="137"/>
      <c r="B14" s="28"/>
      <c r="C14" s="23" t="s">
        <v>43</v>
      </c>
      <c r="D14" s="24" t="s">
        <v>44</v>
      </c>
      <c r="E14" s="10">
        <v>1</v>
      </c>
      <c r="F14" s="10">
        <v>36</v>
      </c>
      <c r="G14" s="10"/>
      <c r="H14" s="9">
        <v>34</v>
      </c>
      <c r="I14" s="9">
        <v>2</v>
      </c>
      <c r="J14" s="9">
        <v>2</v>
      </c>
      <c r="L14" s="9"/>
      <c r="M14" s="9"/>
      <c r="N14" s="9"/>
      <c r="O14" s="29"/>
      <c r="P14" s="172"/>
      <c r="Q14" s="173"/>
      <c r="R14" s="161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</row>
    <row r="15" spans="1:215" s="21" customFormat="1" ht="12" customHeight="1" x14ac:dyDescent="0.25">
      <c r="A15" s="137"/>
      <c r="B15" s="28"/>
      <c r="C15" s="23" t="s">
        <v>156</v>
      </c>
      <c r="D15" s="24" t="s">
        <v>157</v>
      </c>
      <c r="E15" s="97">
        <v>1</v>
      </c>
      <c r="F15" s="97">
        <v>36</v>
      </c>
      <c r="G15" s="97"/>
      <c r="H15" s="99">
        <v>34</v>
      </c>
      <c r="I15" s="99">
        <v>2</v>
      </c>
      <c r="J15" s="99"/>
      <c r="K15" s="9">
        <v>2</v>
      </c>
      <c r="L15" s="99"/>
      <c r="M15" s="99"/>
      <c r="N15" s="99"/>
      <c r="O15" s="29"/>
      <c r="P15" s="172"/>
      <c r="Q15" s="173"/>
      <c r="R15" s="161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</row>
    <row r="16" spans="1:215" s="21" customFormat="1" ht="12" customHeight="1" x14ac:dyDescent="0.25">
      <c r="A16" s="137"/>
      <c r="B16" s="28"/>
      <c r="C16" s="23" t="s">
        <v>45</v>
      </c>
      <c r="D16" s="24" t="s">
        <v>46</v>
      </c>
      <c r="E16" s="9">
        <v>1.5</v>
      </c>
      <c r="F16" s="10">
        <v>25</v>
      </c>
      <c r="G16" s="9">
        <v>8</v>
      </c>
      <c r="H16" s="9">
        <v>8</v>
      </c>
      <c r="I16" s="9">
        <v>9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29" t="s">
        <v>30</v>
      </c>
      <c r="P16" s="172"/>
      <c r="Q16" s="173"/>
      <c r="R16" s="161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</row>
    <row r="17" spans="1:215" s="21" customFormat="1" ht="12" customHeight="1" x14ac:dyDescent="0.25">
      <c r="A17" s="137"/>
      <c r="B17" s="28"/>
      <c r="C17" s="23" t="s">
        <v>47</v>
      </c>
      <c r="D17" s="24" t="s">
        <v>48</v>
      </c>
      <c r="E17" s="9">
        <v>1</v>
      </c>
      <c r="F17" s="10">
        <f t="shared" ref="F17" si="1">E17*17</f>
        <v>17</v>
      </c>
      <c r="G17" s="9">
        <v>17</v>
      </c>
      <c r="H17" s="25"/>
      <c r="I17" s="9"/>
      <c r="J17" s="9" t="s">
        <v>159</v>
      </c>
      <c r="K17" s="9"/>
      <c r="L17" s="9"/>
      <c r="M17" s="9"/>
      <c r="N17" s="9"/>
      <c r="O17" s="29" t="s">
        <v>30</v>
      </c>
      <c r="P17" s="172"/>
      <c r="Q17" s="173"/>
      <c r="R17" s="161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</row>
    <row r="18" spans="1:215" s="21" customFormat="1" ht="12" customHeight="1" x14ac:dyDescent="0.25">
      <c r="A18" s="137"/>
      <c r="B18" s="28"/>
      <c r="C18" s="23" t="s">
        <v>49</v>
      </c>
      <c r="D18" s="24" t="s">
        <v>50</v>
      </c>
      <c r="E18" s="10">
        <v>1</v>
      </c>
      <c r="F18" s="10">
        <v>34</v>
      </c>
      <c r="G18" s="10">
        <v>17</v>
      </c>
      <c r="H18" s="9"/>
      <c r="I18" s="10">
        <v>17</v>
      </c>
      <c r="J18" s="9" t="s">
        <v>160</v>
      </c>
      <c r="K18" s="9"/>
      <c r="L18" s="9"/>
      <c r="M18" s="9"/>
      <c r="N18" s="99" t="s">
        <v>30</v>
      </c>
      <c r="O18" s="29"/>
      <c r="P18" s="172"/>
      <c r="Q18" s="173"/>
      <c r="R18" s="161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</row>
    <row r="19" spans="1:215" s="21" customFormat="1" ht="12" customHeight="1" x14ac:dyDescent="0.25">
      <c r="A19" s="137"/>
      <c r="B19" s="10"/>
      <c r="C19" s="23" t="s">
        <v>51</v>
      </c>
      <c r="D19" s="24" t="s">
        <v>52</v>
      </c>
      <c r="E19" s="10">
        <v>2.5</v>
      </c>
      <c r="F19" s="10">
        <v>42</v>
      </c>
      <c r="G19" s="10">
        <v>20</v>
      </c>
      <c r="H19" s="9">
        <v>20</v>
      </c>
      <c r="I19" s="9">
        <v>2</v>
      </c>
      <c r="J19" s="9">
        <v>2.5</v>
      </c>
      <c r="K19" s="9"/>
      <c r="L19" s="9"/>
      <c r="M19" s="9"/>
      <c r="N19" s="9"/>
      <c r="O19" s="29"/>
      <c r="P19" s="172"/>
      <c r="Q19" s="173"/>
      <c r="R19" s="161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</row>
    <row r="20" spans="1:215" s="21" customFormat="1" ht="12" customHeight="1" x14ac:dyDescent="0.25">
      <c r="A20" s="137"/>
      <c r="B20" s="10" t="s">
        <v>36</v>
      </c>
      <c r="C20" s="23" t="s">
        <v>161</v>
      </c>
      <c r="D20" s="24" t="s">
        <v>53</v>
      </c>
      <c r="E20" s="10">
        <v>4</v>
      </c>
      <c r="F20" s="10">
        <v>68</v>
      </c>
      <c r="G20" s="10">
        <v>68</v>
      </c>
      <c r="H20" s="9"/>
      <c r="I20" s="9"/>
      <c r="J20" s="9">
        <v>4</v>
      </c>
      <c r="K20" s="9"/>
      <c r="L20" s="9"/>
      <c r="M20" s="9"/>
      <c r="N20" s="9"/>
      <c r="O20" s="29"/>
      <c r="P20" s="172"/>
      <c r="Q20" s="173"/>
      <c r="R20" s="161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</row>
    <row r="21" spans="1:215" s="21" customFormat="1" ht="12" customHeight="1" x14ac:dyDescent="0.25">
      <c r="A21" s="148"/>
      <c r="B21" s="97" t="s">
        <v>36</v>
      </c>
      <c r="C21" s="23" t="s">
        <v>162</v>
      </c>
      <c r="D21" s="24" t="s">
        <v>163</v>
      </c>
      <c r="E21" s="97">
        <v>4</v>
      </c>
      <c r="F21" s="97">
        <v>68</v>
      </c>
      <c r="G21" s="97">
        <v>68</v>
      </c>
      <c r="H21" s="12"/>
      <c r="I21" s="12"/>
      <c r="J21" s="12"/>
      <c r="K21" s="99">
        <v>4</v>
      </c>
      <c r="L21" s="12"/>
      <c r="M21" s="12"/>
      <c r="N21" s="12"/>
      <c r="O21" s="106"/>
      <c r="P21" s="172"/>
      <c r="Q21" s="173"/>
      <c r="R21" s="162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</row>
    <row r="22" spans="1:215" s="21" customFormat="1" ht="12" customHeight="1" thickBot="1" x14ac:dyDescent="0.3">
      <c r="A22" s="138"/>
      <c r="B22" s="30"/>
      <c r="C22" s="30" t="s">
        <v>185</v>
      </c>
      <c r="D22" s="31" t="s">
        <v>54</v>
      </c>
      <c r="E22" s="11">
        <f>SUM(E8:E21)</f>
        <v>34</v>
      </c>
      <c r="F22" s="11">
        <f>SUM(F8:F21)</f>
        <v>632</v>
      </c>
      <c r="G22" s="11">
        <f>SUM(G8:G21)</f>
        <v>386</v>
      </c>
      <c r="H22" s="11">
        <f t="shared" ref="H22" si="2">SUM(H8:H20)</f>
        <v>104</v>
      </c>
      <c r="I22" s="11">
        <f t="shared" ref="I22:O22" si="3">SUM(I8:I20)</f>
        <v>142</v>
      </c>
      <c r="J22" s="11">
        <f t="shared" si="3"/>
        <v>13.5</v>
      </c>
      <c r="K22" s="11">
        <v>6</v>
      </c>
      <c r="L22" s="11">
        <f t="shared" si="3"/>
        <v>2</v>
      </c>
      <c r="M22" s="11">
        <f t="shared" si="3"/>
        <v>3.5</v>
      </c>
      <c r="N22" s="11">
        <f t="shared" si="3"/>
        <v>0</v>
      </c>
      <c r="O22" s="32">
        <f t="shared" si="3"/>
        <v>0</v>
      </c>
      <c r="P22" s="172"/>
      <c r="Q22" s="173"/>
      <c r="R22" s="163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</row>
    <row r="23" spans="1:215" ht="12" customHeight="1" x14ac:dyDescent="0.15">
      <c r="A23" s="149" t="s">
        <v>55</v>
      </c>
      <c r="B23" s="33"/>
      <c r="C23" s="34" t="s">
        <v>184</v>
      </c>
      <c r="D23" s="35" t="s">
        <v>56</v>
      </c>
      <c r="E23" s="36">
        <v>3.5</v>
      </c>
      <c r="F23" s="36">
        <v>59</v>
      </c>
      <c r="G23" s="36">
        <v>56</v>
      </c>
      <c r="H23" s="36"/>
      <c r="I23" s="36">
        <f>F23-G23</f>
        <v>3</v>
      </c>
      <c r="J23" s="36">
        <v>3.5</v>
      </c>
      <c r="K23" s="36"/>
      <c r="L23" s="36"/>
      <c r="M23" s="36"/>
      <c r="N23" s="36"/>
      <c r="O23" s="37"/>
      <c r="P23" s="172"/>
      <c r="Q23" s="173"/>
      <c r="R23" s="164">
        <f>E38</f>
        <v>49.5</v>
      </c>
    </row>
    <row r="24" spans="1:215" ht="12" customHeight="1" x14ac:dyDescent="0.15">
      <c r="A24" s="150"/>
      <c r="B24" s="10" t="s">
        <v>164</v>
      </c>
      <c r="C24" s="24" t="s">
        <v>57</v>
      </c>
      <c r="D24" s="24" t="s">
        <v>58</v>
      </c>
      <c r="E24" s="9">
        <v>4</v>
      </c>
      <c r="F24" s="9">
        <f t="shared" ref="F24" si="4">E24*17</f>
        <v>68</v>
      </c>
      <c r="G24" s="9">
        <v>64</v>
      </c>
      <c r="H24" s="9"/>
      <c r="I24" s="9">
        <f t="shared" ref="I24" si="5">F24-G24</f>
        <v>4</v>
      </c>
      <c r="J24" s="9">
        <v>4</v>
      </c>
      <c r="K24" s="9"/>
      <c r="L24" s="9" t="s">
        <v>59</v>
      </c>
      <c r="M24" s="9"/>
      <c r="N24" s="9"/>
      <c r="O24" s="29"/>
      <c r="P24" s="172"/>
      <c r="Q24" s="173"/>
      <c r="R24" s="161"/>
    </row>
    <row r="25" spans="1:215" ht="12" customHeight="1" x14ac:dyDescent="0.15">
      <c r="A25" s="150"/>
      <c r="B25" s="38"/>
      <c r="C25" s="24" t="s">
        <v>60</v>
      </c>
      <c r="D25" s="24" t="s">
        <v>61</v>
      </c>
      <c r="E25" s="9">
        <v>3</v>
      </c>
      <c r="F25" s="9">
        <f>E25*17</f>
        <v>51</v>
      </c>
      <c r="G25" s="9">
        <v>48</v>
      </c>
      <c r="H25" s="9"/>
      <c r="I25" s="9">
        <f>F25-G25</f>
        <v>3</v>
      </c>
      <c r="J25" s="9"/>
      <c r="K25" s="9">
        <v>3</v>
      </c>
      <c r="L25" s="9"/>
      <c r="M25" s="9"/>
      <c r="N25" s="9"/>
      <c r="O25" s="29"/>
      <c r="P25" s="172"/>
      <c r="Q25" s="173"/>
      <c r="R25" s="161"/>
    </row>
    <row r="26" spans="1:215" ht="12" customHeight="1" x14ac:dyDescent="0.15">
      <c r="A26" s="150"/>
      <c r="B26" s="97" t="s">
        <v>36</v>
      </c>
      <c r="C26" s="24" t="s">
        <v>62</v>
      </c>
      <c r="D26" s="24" t="s">
        <v>63</v>
      </c>
      <c r="E26" s="9">
        <v>4</v>
      </c>
      <c r="F26" s="9">
        <f>E26*17</f>
        <v>68</v>
      </c>
      <c r="G26" s="9">
        <v>34</v>
      </c>
      <c r="H26" s="9">
        <v>34</v>
      </c>
      <c r="I26" s="9"/>
      <c r="J26" s="9"/>
      <c r="K26" s="9">
        <v>4</v>
      </c>
      <c r="L26" s="9"/>
      <c r="M26" s="9"/>
      <c r="N26" s="9"/>
      <c r="O26" s="29"/>
      <c r="P26" s="172"/>
      <c r="Q26" s="173"/>
      <c r="R26" s="161"/>
    </row>
    <row r="27" spans="1:215" s="105" customFormat="1" ht="12" customHeight="1" x14ac:dyDescent="0.15">
      <c r="A27" s="150"/>
      <c r="B27" s="100"/>
      <c r="C27" s="101" t="s">
        <v>64</v>
      </c>
      <c r="D27" s="101" t="s">
        <v>65</v>
      </c>
      <c r="E27" s="102">
        <v>5</v>
      </c>
      <c r="F27" s="102">
        <f>E27*17</f>
        <v>85</v>
      </c>
      <c r="G27" s="102">
        <v>76</v>
      </c>
      <c r="H27" s="102"/>
      <c r="I27" s="102">
        <v>9</v>
      </c>
      <c r="J27" s="102"/>
      <c r="K27" s="102">
        <v>5</v>
      </c>
      <c r="L27" s="100"/>
      <c r="M27" s="102"/>
      <c r="N27" s="102"/>
      <c r="O27" s="104"/>
      <c r="P27" s="172"/>
      <c r="Q27" s="173"/>
      <c r="R27" s="161"/>
    </row>
    <row r="28" spans="1:215" ht="12" customHeight="1" x14ac:dyDescent="0.15">
      <c r="A28" s="150"/>
      <c r="B28" s="10"/>
      <c r="C28" s="24" t="s">
        <v>66</v>
      </c>
      <c r="D28" s="24" t="s">
        <v>67</v>
      </c>
      <c r="E28" s="9">
        <v>2</v>
      </c>
      <c r="F28" s="9">
        <f>E28*17</f>
        <v>34</v>
      </c>
      <c r="G28" s="9">
        <v>32</v>
      </c>
      <c r="H28" s="9"/>
      <c r="I28" s="9">
        <f t="shared" ref="I28" si="6">F28-G28</f>
        <v>2</v>
      </c>
      <c r="J28" s="9"/>
      <c r="K28" s="9">
        <v>2</v>
      </c>
      <c r="L28" s="9"/>
      <c r="M28" s="9"/>
      <c r="N28" s="9"/>
      <c r="O28" s="29"/>
      <c r="P28" s="172"/>
      <c r="Q28" s="173"/>
      <c r="R28" s="161"/>
    </row>
    <row r="29" spans="1:215" s="105" customFormat="1" ht="12" customHeight="1" x14ac:dyDescent="0.15">
      <c r="A29" s="150"/>
      <c r="B29" s="100" t="s">
        <v>36</v>
      </c>
      <c r="C29" s="101" t="s">
        <v>68</v>
      </c>
      <c r="D29" s="101" t="s">
        <v>69</v>
      </c>
      <c r="E29" s="102">
        <v>3.5</v>
      </c>
      <c r="F29" s="102">
        <v>59</v>
      </c>
      <c r="G29" s="102">
        <v>56</v>
      </c>
      <c r="H29" s="102"/>
      <c r="I29" s="102">
        <f>F29-G29</f>
        <v>3</v>
      </c>
      <c r="J29" s="102"/>
      <c r="K29" s="102"/>
      <c r="L29" s="102">
        <v>3.5</v>
      </c>
      <c r="M29" s="103"/>
      <c r="N29" s="102"/>
      <c r="O29" s="104"/>
      <c r="P29" s="172"/>
      <c r="Q29" s="173"/>
      <c r="R29" s="161"/>
    </row>
    <row r="30" spans="1:215" ht="12" customHeight="1" x14ac:dyDescent="0.15">
      <c r="A30" s="150"/>
      <c r="B30" s="10" t="s">
        <v>36</v>
      </c>
      <c r="C30" s="24" t="s">
        <v>70</v>
      </c>
      <c r="D30" s="40" t="s">
        <v>71</v>
      </c>
      <c r="E30" s="9">
        <v>3</v>
      </c>
      <c r="F30" s="9">
        <f t="shared" ref="F30" si="7">E30*17</f>
        <v>51</v>
      </c>
      <c r="G30" s="9">
        <v>48</v>
      </c>
      <c r="H30" s="9"/>
      <c r="I30" s="9">
        <f>F30-G30</f>
        <v>3</v>
      </c>
      <c r="J30" s="9"/>
      <c r="K30" s="9"/>
      <c r="L30" s="9">
        <v>3</v>
      </c>
      <c r="M30" s="9"/>
      <c r="N30" s="10"/>
      <c r="O30" s="29"/>
      <c r="P30" s="172"/>
      <c r="Q30" s="173"/>
      <c r="R30" s="161"/>
    </row>
    <row r="31" spans="1:215" s="105" customFormat="1" ht="12" customHeight="1" x14ac:dyDescent="0.15">
      <c r="A31" s="150"/>
      <c r="B31" s="100"/>
      <c r="C31" s="101" t="s">
        <v>72</v>
      </c>
      <c r="D31" s="101" t="s">
        <v>73</v>
      </c>
      <c r="E31" s="102">
        <v>2</v>
      </c>
      <c r="F31" s="102">
        <f>E31*17</f>
        <v>34</v>
      </c>
      <c r="G31" s="102">
        <v>32</v>
      </c>
      <c r="H31" s="102" t="s">
        <v>165</v>
      </c>
      <c r="I31" s="102">
        <v>2</v>
      </c>
      <c r="J31" s="102"/>
      <c r="K31" s="102"/>
      <c r="L31" s="102">
        <v>2</v>
      </c>
      <c r="M31" s="102"/>
      <c r="N31" s="102"/>
      <c r="O31" s="104"/>
      <c r="P31" s="172"/>
      <c r="Q31" s="173"/>
      <c r="R31" s="161"/>
    </row>
    <row r="32" spans="1:215" ht="12" customHeight="1" x14ac:dyDescent="0.15">
      <c r="A32" s="150"/>
      <c r="B32" s="10" t="s">
        <v>36</v>
      </c>
      <c r="C32" s="24" t="s">
        <v>186</v>
      </c>
      <c r="D32" s="40" t="s">
        <v>74</v>
      </c>
      <c r="E32" s="9">
        <v>4</v>
      </c>
      <c r="F32" s="9">
        <v>68</v>
      </c>
      <c r="G32" s="9">
        <v>50</v>
      </c>
      <c r="H32" s="9"/>
      <c r="I32" s="9">
        <v>18</v>
      </c>
      <c r="J32" s="9"/>
      <c r="K32" s="9"/>
      <c r="L32" s="2"/>
      <c r="M32" s="9">
        <v>4</v>
      </c>
      <c r="N32" s="9"/>
      <c r="O32" s="29"/>
      <c r="P32" s="172"/>
      <c r="Q32" s="173"/>
      <c r="R32" s="161"/>
    </row>
    <row r="33" spans="1:18" ht="12" customHeight="1" x14ac:dyDescent="0.15">
      <c r="A33" s="150"/>
      <c r="B33" s="100"/>
      <c r="C33" s="101" t="s">
        <v>187</v>
      </c>
      <c r="D33" s="109" t="s">
        <v>75</v>
      </c>
      <c r="E33" s="102">
        <v>2.5</v>
      </c>
      <c r="F33" s="102">
        <v>42</v>
      </c>
      <c r="G33" s="102">
        <v>39</v>
      </c>
      <c r="H33" s="102"/>
      <c r="I33" s="102">
        <v>3</v>
      </c>
      <c r="J33" s="102"/>
      <c r="K33" s="102"/>
      <c r="L33" s="102"/>
      <c r="M33" s="102">
        <v>2.5</v>
      </c>
      <c r="N33" s="9"/>
      <c r="O33" s="29"/>
      <c r="P33" s="172"/>
      <c r="Q33" s="173"/>
      <c r="R33" s="161"/>
    </row>
    <row r="34" spans="1:18" ht="12" customHeight="1" x14ac:dyDescent="0.15">
      <c r="A34" s="150"/>
      <c r="B34" s="100" t="s">
        <v>36</v>
      </c>
      <c r="C34" s="101" t="s">
        <v>188</v>
      </c>
      <c r="D34" s="101" t="s">
        <v>76</v>
      </c>
      <c r="E34" s="102">
        <v>2.5</v>
      </c>
      <c r="F34" s="102">
        <v>42</v>
      </c>
      <c r="G34" s="102">
        <v>39</v>
      </c>
      <c r="H34" s="102"/>
      <c r="I34" s="102">
        <v>3</v>
      </c>
      <c r="J34" s="102"/>
      <c r="K34" s="100"/>
      <c r="L34" s="100"/>
      <c r="M34" s="100">
        <v>2.5</v>
      </c>
      <c r="N34" s="9"/>
      <c r="O34" s="29"/>
      <c r="P34" s="172"/>
      <c r="Q34" s="173"/>
      <c r="R34" s="161"/>
    </row>
    <row r="35" spans="1:18" ht="12" customHeight="1" x14ac:dyDescent="0.15">
      <c r="A35" s="150"/>
      <c r="B35" s="100"/>
      <c r="C35" s="101" t="s">
        <v>77</v>
      </c>
      <c r="D35" s="109" t="s">
        <v>78</v>
      </c>
      <c r="E35" s="102">
        <v>3.5</v>
      </c>
      <c r="F35" s="102">
        <v>60</v>
      </c>
      <c r="G35" s="102">
        <v>54</v>
      </c>
      <c r="H35" s="102"/>
      <c r="I35" s="102">
        <v>6</v>
      </c>
      <c r="J35" s="102"/>
      <c r="K35" s="102"/>
      <c r="L35" s="102"/>
      <c r="M35" s="102">
        <v>3.5</v>
      </c>
      <c r="N35" s="9"/>
      <c r="O35" s="29"/>
      <c r="P35" s="172"/>
      <c r="Q35" s="173"/>
      <c r="R35" s="161"/>
    </row>
    <row r="36" spans="1:18" ht="12" customHeight="1" x14ac:dyDescent="0.15">
      <c r="A36" s="150"/>
      <c r="B36" s="10"/>
      <c r="C36" s="24" t="s">
        <v>189</v>
      </c>
      <c r="D36" s="24" t="s">
        <v>166</v>
      </c>
      <c r="E36" s="10">
        <v>4</v>
      </c>
      <c r="F36" s="9">
        <f>SUM(E36*17)</f>
        <v>68</v>
      </c>
      <c r="G36" s="10">
        <v>46</v>
      </c>
      <c r="H36" s="10">
        <v>22</v>
      </c>
      <c r="I36" s="9" t="s">
        <v>59</v>
      </c>
      <c r="J36" s="9"/>
      <c r="K36" s="9"/>
      <c r="L36" s="39"/>
      <c r="M36" s="9"/>
      <c r="N36" s="9">
        <v>4</v>
      </c>
      <c r="O36" s="29"/>
      <c r="P36" s="172"/>
      <c r="Q36" s="173"/>
      <c r="R36" s="161"/>
    </row>
    <row r="37" spans="1:18" ht="12" customHeight="1" x14ac:dyDescent="0.15">
      <c r="A37" s="150"/>
      <c r="B37" s="10"/>
      <c r="C37" s="24" t="s">
        <v>79</v>
      </c>
      <c r="D37" s="40" t="s">
        <v>80</v>
      </c>
      <c r="E37" s="9">
        <v>3</v>
      </c>
      <c r="F37" s="9">
        <v>51</v>
      </c>
      <c r="G37" s="9">
        <v>48</v>
      </c>
      <c r="H37" s="9"/>
      <c r="I37" s="9">
        <v>3</v>
      </c>
      <c r="J37" s="9"/>
      <c r="K37" s="9"/>
      <c r="L37" s="9"/>
      <c r="M37" s="9"/>
      <c r="N37" s="9">
        <v>3</v>
      </c>
      <c r="O37" s="29"/>
      <c r="P37" s="172"/>
      <c r="Q37" s="173"/>
      <c r="R37" s="161"/>
    </row>
    <row r="38" spans="1:18" ht="12" customHeight="1" thickBot="1" x14ac:dyDescent="0.2">
      <c r="A38" s="151"/>
      <c r="B38" s="13"/>
      <c r="C38" s="31" t="s">
        <v>81</v>
      </c>
      <c r="D38" s="31" t="s">
        <v>82</v>
      </c>
      <c r="E38" s="13">
        <f t="shared" ref="E38" si="8">SUM(E23:E37)</f>
        <v>49.5</v>
      </c>
      <c r="F38" s="13">
        <f t="shared" ref="F38" si="9">SUM(F23:F37)</f>
        <v>840</v>
      </c>
      <c r="G38" s="13">
        <f t="shared" ref="G38:O38" si="10">SUM(G23:G37)</f>
        <v>722</v>
      </c>
      <c r="H38" s="13">
        <f t="shared" si="10"/>
        <v>56</v>
      </c>
      <c r="I38" s="13">
        <f t="shared" si="10"/>
        <v>62</v>
      </c>
      <c r="J38" s="13">
        <f t="shared" si="10"/>
        <v>7.5</v>
      </c>
      <c r="K38" s="13">
        <f t="shared" si="10"/>
        <v>14</v>
      </c>
      <c r="L38" s="13">
        <f t="shared" si="10"/>
        <v>8.5</v>
      </c>
      <c r="M38" s="13">
        <f t="shared" si="10"/>
        <v>12.5</v>
      </c>
      <c r="N38" s="13">
        <f t="shared" si="10"/>
        <v>7</v>
      </c>
      <c r="O38" s="41">
        <f t="shared" si="10"/>
        <v>0</v>
      </c>
      <c r="P38" s="172"/>
      <c r="Q38" s="173"/>
      <c r="R38" s="163"/>
    </row>
    <row r="39" spans="1:18" ht="12" customHeight="1" x14ac:dyDescent="0.15">
      <c r="A39" s="149" t="s">
        <v>83</v>
      </c>
      <c r="B39" s="42"/>
      <c r="C39" s="34" t="s">
        <v>84</v>
      </c>
      <c r="D39" s="34" t="s">
        <v>85</v>
      </c>
      <c r="E39" s="36">
        <v>2.5</v>
      </c>
      <c r="F39" s="36">
        <v>42</v>
      </c>
      <c r="G39" s="36">
        <v>40</v>
      </c>
      <c r="H39" s="36"/>
      <c r="I39" s="36">
        <f>F39-G39-H39</f>
        <v>2</v>
      </c>
      <c r="J39" s="36"/>
      <c r="K39" s="36"/>
      <c r="L39" s="36"/>
      <c r="M39" s="36"/>
      <c r="N39" s="42">
        <v>2.5</v>
      </c>
      <c r="O39" s="37"/>
      <c r="P39" s="172"/>
      <c r="Q39" s="173"/>
      <c r="R39" s="164">
        <f>E50</f>
        <v>34</v>
      </c>
    </row>
    <row r="40" spans="1:18" ht="12" customHeight="1" x14ac:dyDescent="0.15">
      <c r="A40" s="150"/>
      <c r="B40" s="10" t="s">
        <v>36</v>
      </c>
      <c r="C40" s="24" t="s">
        <v>86</v>
      </c>
      <c r="D40" s="24" t="s">
        <v>87</v>
      </c>
      <c r="E40" s="9">
        <v>4.5</v>
      </c>
      <c r="F40" s="9">
        <v>76</v>
      </c>
      <c r="G40" s="9">
        <v>64</v>
      </c>
      <c r="H40" s="9">
        <v>8</v>
      </c>
      <c r="I40" s="9">
        <f t="shared" ref="I40" si="11">F40-G40-H40</f>
        <v>4</v>
      </c>
      <c r="J40" s="9"/>
      <c r="K40" s="9"/>
      <c r="L40" s="10"/>
      <c r="M40" s="10"/>
      <c r="N40" s="9">
        <v>4.5</v>
      </c>
      <c r="O40" s="29"/>
      <c r="P40" s="172"/>
      <c r="Q40" s="173"/>
      <c r="R40" s="161"/>
    </row>
    <row r="41" spans="1:18" ht="12" customHeight="1" x14ac:dyDescent="0.15">
      <c r="A41" s="150"/>
      <c r="B41" s="10"/>
      <c r="C41" s="24" t="s">
        <v>88</v>
      </c>
      <c r="D41" s="24" t="s">
        <v>89</v>
      </c>
      <c r="E41" s="9">
        <v>3</v>
      </c>
      <c r="F41" s="9">
        <f t="shared" ref="F41" si="12">SUM(E41*17)</f>
        <v>51</v>
      </c>
      <c r="G41" s="9">
        <v>48</v>
      </c>
      <c r="H41" s="9"/>
      <c r="I41" s="9">
        <f t="shared" ref="I41" si="13">F41-G41-H41</f>
        <v>3</v>
      </c>
      <c r="J41" s="9"/>
      <c r="K41" s="9"/>
      <c r="L41" s="9"/>
      <c r="M41" s="9"/>
      <c r="N41" s="9">
        <v>3</v>
      </c>
      <c r="O41" s="29"/>
      <c r="P41" s="172"/>
      <c r="Q41" s="173"/>
      <c r="R41" s="161"/>
    </row>
    <row r="42" spans="1:18" ht="12" customHeight="1" x14ac:dyDescent="0.15">
      <c r="A42" s="150"/>
      <c r="B42" s="10" t="s">
        <v>36</v>
      </c>
      <c r="C42" s="24" t="s">
        <v>90</v>
      </c>
      <c r="D42" s="24" t="s">
        <v>91</v>
      </c>
      <c r="E42" s="9">
        <v>3</v>
      </c>
      <c r="F42" s="9">
        <v>51</v>
      </c>
      <c r="G42" s="9">
        <v>48</v>
      </c>
      <c r="H42" s="9">
        <v>3</v>
      </c>
      <c r="I42" s="9"/>
      <c r="J42" s="9"/>
      <c r="K42" s="9"/>
      <c r="L42" s="9"/>
      <c r="M42" s="9"/>
      <c r="N42" s="9"/>
      <c r="O42" s="29">
        <v>3</v>
      </c>
      <c r="P42" s="172"/>
      <c r="Q42" s="173"/>
      <c r="R42" s="161"/>
    </row>
    <row r="43" spans="1:18" ht="12" customHeight="1" x14ac:dyDescent="0.15">
      <c r="A43" s="150"/>
      <c r="B43" s="10"/>
      <c r="C43" s="24" t="s">
        <v>92</v>
      </c>
      <c r="D43" s="24" t="s">
        <v>155</v>
      </c>
      <c r="E43" s="9">
        <v>3</v>
      </c>
      <c r="F43" s="9">
        <f t="shared" ref="F43" si="14">SUM(E43*17)</f>
        <v>51</v>
      </c>
      <c r="G43" s="9">
        <v>32</v>
      </c>
      <c r="H43" s="9"/>
      <c r="I43" s="9">
        <f t="shared" ref="I43:I49" si="15">F43-G43-H43</f>
        <v>19</v>
      </c>
      <c r="J43" s="9"/>
      <c r="K43" s="9"/>
      <c r="L43" s="9"/>
      <c r="M43" s="9"/>
      <c r="N43" s="9"/>
      <c r="O43" s="29">
        <v>3</v>
      </c>
      <c r="P43" s="172"/>
      <c r="Q43" s="173"/>
      <c r="R43" s="161"/>
    </row>
    <row r="44" spans="1:18" ht="12" customHeight="1" x14ac:dyDescent="0.15">
      <c r="A44" s="150"/>
      <c r="B44" s="10"/>
      <c r="C44" s="24" t="s">
        <v>93</v>
      </c>
      <c r="D44" s="24" t="s">
        <v>94</v>
      </c>
      <c r="E44" s="9">
        <v>2</v>
      </c>
      <c r="F44" s="9">
        <f>SUM(E44*17)</f>
        <v>34</v>
      </c>
      <c r="G44" s="9">
        <v>32</v>
      </c>
      <c r="H44" s="9"/>
      <c r="I44" s="9">
        <f t="shared" si="15"/>
        <v>2</v>
      </c>
      <c r="J44" s="9"/>
      <c r="K44" s="9"/>
      <c r="L44" s="9"/>
      <c r="M44" s="9"/>
      <c r="N44" s="9"/>
      <c r="O44" s="29">
        <v>2</v>
      </c>
      <c r="P44" s="172"/>
      <c r="Q44" s="173"/>
      <c r="R44" s="161"/>
    </row>
    <row r="45" spans="1:18" ht="12" customHeight="1" x14ac:dyDescent="0.15">
      <c r="A45" s="150"/>
      <c r="B45" s="10" t="s">
        <v>36</v>
      </c>
      <c r="C45" s="24" t="s">
        <v>95</v>
      </c>
      <c r="D45" s="24" t="s">
        <v>96</v>
      </c>
      <c r="E45" s="9">
        <v>4</v>
      </c>
      <c r="F45" s="9">
        <f>SUM(E45*17)</f>
        <v>68</v>
      </c>
      <c r="G45" s="9">
        <v>51</v>
      </c>
      <c r="H45" s="9">
        <v>12</v>
      </c>
      <c r="I45" s="9">
        <f t="shared" si="15"/>
        <v>5</v>
      </c>
      <c r="J45" s="9"/>
      <c r="K45" s="9"/>
      <c r="L45" s="9"/>
      <c r="M45" s="9"/>
      <c r="N45" s="9"/>
      <c r="O45" s="29">
        <v>4</v>
      </c>
      <c r="P45" s="172"/>
      <c r="Q45" s="173"/>
      <c r="R45" s="161"/>
    </row>
    <row r="46" spans="1:18" ht="12" customHeight="1" x14ac:dyDescent="0.15">
      <c r="A46" s="150"/>
      <c r="B46" s="10"/>
      <c r="C46" s="24" t="s">
        <v>97</v>
      </c>
      <c r="D46" s="24" t="s">
        <v>98</v>
      </c>
      <c r="E46" s="9">
        <v>2.5</v>
      </c>
      <c r="F46" s="9">
        <v>42</v>
      </c>
      <c r="G46" s="9">
        <v>40</v>
      </c>
      <c r="H46" s="9"/>
      <c r="I46" s="9">
        <f t="shared" si="15"/>
        <v>2</v>
      </c>
      <c r="J46" s="9"/>
      <c r="K46" s="9"/>
      <c r="L46" s="9"/>
      <c r="M46" s="9"/>
      <c r="N46" s="9"/>
      <c r="O46" s="29">
        <v>2.5</v>
      </c>
      <c r="P46" s="172"/>
      <c r="Q46" s="173"/>
      <c r="R46" s="161"/>
    </row>
    <row r="47" spans="1:18" ht="12" customHeight="1" x14ac:dyDescent="0.15">
      <c r="A47" s="150"/>
      <c r="B47" s="10"/>
      <c r="C47" s="24" t="s">
        <v>99</v>
      </c>
      <c r="D47" s="24" t="s">
        <v>100</v>
      </c>
      <c r="E47" s="10">
        <v>3</v>
      </c>
      <c r="F47" s="9">
        <f>SUM(E47*17)</f>
        <v>51</v>
      </c>
      <c r="G47" s="10">
        <v>48</v>
      </c>
      <c r="H47" s="9"/>
      <c r="I47" s="9">
        <f t="shared" si="15"/>
        <v>3</v>
      </c>
      <c r="J47" s="9"/>
      <c r="K47" s="9"/>
      <c r="L47" s="9"/>
      <c r="M47" s="9"/>
      <c r="N47" s="9"/>
      <c r="O47" s="29">
        <v>3</v>
      </c>
      <c r="P47" s="172"/>
      <c r="Q47" s="173"/>
      <c r="R47" s="161"/>
    </row>
    <row r="48" spans="1:18" ht="12" customHeight="1" x14ac:dyDescent="0.15">
      <c r="A48" s="150"/>
      <c r="B48" s="10"/>
      <c r="C48" s="24" t="s">
        <v>101</v>
      </c>
      <c r="D48" s="24" t="s">
        <v>102</v>
      </c>
      <c r="E48" s="9">
        <v>2.5</v>
      </c>
      <c r="F48" s="9">
        <v>42</v>
      </c>
      <c r="G48" s="9">
        <v>34</v>
      </c>
      <c r="H48" s="9">
        <v>6</v>
      </c>
      <c r="I48" s="9">
        <f t="shared" si="15"/>
        <v>2</v>
      </c>
      <c r="J48" s="9"/>
      <c r="K48" s="9"/>
      <c r="L48" s="9"/>
      <c r="M48" s="9"/>
      <c r="N48" s="9"/>
      <c r="O48" s="29">
        <v>2.5</v>
      </c>
      <c r="P48" s="172"/>
      <c r="Q48" s="173"/>
      <c r="R48" s="161"/>
    </row>
    <row r="49" spans="1:18" ht="12" customHeight="1" x14ac:dyDescent="0.15">
      <c r="A49" s="150"/>
      <c r="B49" s="10" t="s">
        <v>36</v>
      </c>
      <c r="C49" s="24" t="s">
        <v>103</v>
      </c>
      <c r="D49" s="23" t="s">
        <v>104</v>
      </c>
      <c r="E49" s="9">
        <v>4</v>
      </c>
      <c r="F49" s="9">
        <f>SUM(E49*17)</f>
        <v>68</v>
      </c>
      <c r="G49" s="9">
        <v>48</v>
      </c>
      <c r="H49" s="9">
        <v>16</v>
      </c>
      <c r="I49" s="9">
        <f t="shared" si="15"/>
        <v>4</v>
      </c>
      <c r="J49" s="9"/>
      <c r="K49" s="9"/>
      <c r="L49" s="9"/>
      <c r="M49" s="9"/>
      <c r="N49" s="9">
        <v>4</v>
      </c>
      <c r="O49" s="29"/>
      <c r="P49" s="172"/>
      <c r="Q49" s="173"/>
      <c r="R49" s="161"/>
    </row>
    <row r="50" spans="1:18" ht="12" customHeight="1" thickBot="1" x14ac:dyDescent="0.2">
      <c r="A50" s="151"/>
      <c r="B50" s="13"/>
      <c r="C50" s="31" t="s">
        <v>151</v>
      </c>
      <c r="D50" s="31" t="s">
        <v>82</v>
      </c>
      <c r="E50" s="11">
        <f t="shared" ref="E50" si="16">SUM(E39:E49)</f>
        <v>34</v>
      </c>
      <c r="F50" s="11">
        <f t="shared" ref="F50" si="17">SUM(F39:F49)</f>
        <v>576</v>
      </c>
      <c r="G50" s="11">
        <f t="shared" ref="G50:O50" si="18">SUM(G39:G49)</f>
        <v>485</v>
      </c>
      <c r="H50" s="11">
        <f t="shared" si="18"/>
        <v>45</v>
      </c>
      <c r="I50" s="11">
        <f t="shared" si="18"/>
        <v>46</v>
      </c>
      <c r="J50" s="11">
        <f t="shared" si="18"/>
        <v>0</v>
      </c>
      <c r="K50" s="11">
        <f t="shared" si="18"/>
        <v>0</v>
      </c>
      <c r="L50" s="11">
        <f t="shared" si="18"/>
        <v>0</v>
      </c>
      <c r="M50" s="11">
        <f t="shared" si="18"/>
        <v>0</v>
      </c>
      <c r="N50" s="11">
        <f t="shared" si="18"/>
        <v>14</v>
      </c>
      <c r="O50" s="32">
        <f t="shared" si="18"/>
        <v>20</v>
      </c>
      <c r="P50" s="174"/>
      <c r="Q50" s="175"/>
      <c r="R50" s="163"/>
    </row>
    <row r="51" spans="1:18" s="1" customFormat="1" ht="12" customHeight="1" x14ac:dyDescent="0.25">
      <c r="A51" s="137"/>
      <c r="B51" s="10"/>
      <c r="C51" s="24" t="s">
        <v>105</v>
      </c>
      <c r="D51" s="24" t="s">
        <v>106</v>
      </c>
      <c r="E51" s="9">
        <v>2</v>
      </c>
      <c r="F51" s="9"/>
      <c r="G51" s="9"/>
      <c r="H51" s="9"/>
      <c r="I51" s="9"/>
      <c r="J51" s="9" t="s">
        <v>30</v>
      </c>
      <c r="K51" s="9"/>
      <c r="L51" s="9"/>
      <c r="M51" s="9"/>
      <c r="N51" s="9"/>
      <c r="O51" s="9"/>
      <c r="P51" s="36"/>
      <c r="Q51" s="43"/>
      <c r="R51" s="111"/>
    </row>
    <row r="52" spans="1:18" s="1" customFormat="1" ht="12" customHeight="1" x14ac:dyDescent="0.25">
      <c r="A52" s="137"/>
      <c r="B52" s="10"/>
      <c r="C52" s="24" t="s">
        <v>107</v>
      </c>
      <c r="D52" s="24" t="s">
        <v>108</v>
      </c>
      <c r="E52" s="10">
        <v>2</v>
      </c>
      <c r="F52" s="9"/>
      <c r="G52" s="10"/>
      <c r="H52" s="10">
        <v>80</v>
      </c>
      <c r="I52" s="9"/>
      <c r="J52" s="10"/>
      <c r="K52" s="9"/>
      <c r="L52" s="9"/>
      <c r="M52" s="39"/>
      <c r="N52" s="9"/>
      <c r="O52" s="10" t="s">
        <v>30</v>
      </c>
      <c r="P52" s="107"/>
      <c r="R52" s="112"/>
    </row>
    <row r="53" spans="1:18" s="45" customFormat="1" ht="12" customHeight="1" x14ac:dyDescent="0.15">
      <c r="A53" s="137"/>
      <c r="B53" s="10"/>
      <c r="C53" s="24" t="s">
        <v>109</v>
      </c>
      <c r="D53" s="24" t="s">
        <v>110</v>
      </c>
      <c r="E53" s="9">
        <v>25</v>
      </c>
      <c r="F53" s="10"/>
      <c r="G53" s="10"/>
      <c r="H53" s="10">
        <v>1000</v>
      </c>
      <c r="I53" s="10"/>
      <c r="J53" s="10"/>
      <c r="K53" s="39"/>
      <c r="L53" s="39"/>
      <c r="M53" s="10"/>
      <c r="N53" s="10"/>
      <c r="O53" s="39"/>
      <c r="P53" s="10"/>
      <c r="Q53" s="44"/>
      <c r="R53" s="112"/>
    </row>
    <row r="54" spans="1:18" s="1" customFormat="1" ht="12" customHeight="1" thickBot="1" x14ac:dyDescent="0.3">
      <c r="A54" s="138"/>
      <c r="B54" s="13"/>
      <c r="C54" s="31" t="s">
        <v>111</v>
      </c>
      <c r="D54" s="31" t="s">
        <v>82</v>
      </c>
      <c r="E54" s="13">
        <f t="shared" ref="E54" si="19">SUM(E51:E53)</f>
        <v>29</v>
      </c>
      <c r="F54" s="13">
        <f t="shared" ref="F54" si="20">SUM(F51:F53)</f>
        <v>0</v>
      </c>
      <c r="G54" s="13">
        <f t="shared" ref="G54:O54" si="21">SUM(G51:G53)</f>
        <v>0</v>
      </c>
      <c r="H54" s="13">
        <f t="shared" si="21"/>
        <v>1080</v>
      </c>
      <c r="I54" s="13">
        <f t="shared" si="21"/>
        <v>0</v>
      </c>
      <c r="J54" s="13">
        <f t="shared" si="21"/>
        <v>0</v>
      </c>
      <c r="K54" s="13">
        <f t="shared" si="21"/>
        <v>0</v>
      </c>
      <c r="L54" s="13">
        <f t="shared" si="21"/>
        <v>0</v>
      </c>
      <c r="M54" s="13">
        <f t="shared" si="21"/>
        <v>0</v>
      </c>
      <c r="N54" s="13">
        <f t="shared" si="21"/>
        <v>0</v>
      </c>
      <c r="O54" s="13">
        <f t="shared" si="21"/>
        <v>0</v>
      </c>
      <c r="P54" s="13"/>
      <c r="Q54" s="13"/>
      <c r="R54" s="110"/>
    </row>
    <row r="55" spans="1:18" s="45" customFormat="1" ht="12" customHeight="1" x14ac:dyDescent="0.15">
      <c r="A55" s="46"/>
      <c r="B55" s="42"/>
      <c r="C55" s="47"/>
      <c r="D55" s="34" t="s">
        <v>112</v>
      </c>
      <c r="E55" s="42">
        <f t="shared" ref="E55" si="22">E22+E38+E50+E54</f>
        <v>146.5</v>
      </c>
      <c r="F55" s="42">
        <f t="shared" ref="F55" si="23">F22+F38+F50+F54</f>
        <v>2048</v>
      </c>
      <c r="G55" s="42">
        <f t="shared" ref="G55:O55" si="24">G22+G38+G50+G54</f>
        <v>1593</v>
      </c>
      <c r="H55" s="42">
        <f t="shared" si="24"/>
        <v>1285</v>
      </c>
      <c r="I55" s="42">
        <f t="shared" si="24"/>
        <v>250</v>
      </c>
      <c r="J55" s="42">
        <f t="shared" si="24"/>
        <v>21</v>
      </c>
      <c r="K55" s="42">
        <f t="shared" si="24"/>
        <v>20</v>
      </c>
      <c r="L55" s="42">
        <f t="shared" si="24"/>
        <v>10.5</v>
      </c>
      <c r="M55" s="42">
        <f t="shared" si="24"/>
        <v>16</v>
      </c>
      <c r="N55" s="42">
        <f t="shared" si="24"/>
        <v>21</v>
      </c>
      <c r="O55" s="42">
        <f t="shared" si="24"/>
        <v>20</v>
      </c>
      <c r="P55" s="42"/>
      <c r="Q55" s="42"/>
      <c r="R55" s="48"/>
    </row>
    <row r="56" spans="1:18" s="45" customFormat="1" ht="12" customHeight="1" x14ac:dyDescent="0.15">
      <c r="A56" s="49"/>
      <c r="B56" s="10"/>
      <c r="C56" s="50"/>
      <c r="D56" s="24" t="s">
        <v>113</v>
      </c>
      <c r="E56" s="10">
        <v>16.5</v>
      </c>
      <c r="F56" s="10">
        <f>E56*17</f>
        <v>280.5</v>
      </c>
      <c r="G56" s="10"/>
      <c r="H56" s="10"/>
      <c r="I56" s="10"/>
      <c r="J56" s="9"/>
      <c r="K56" s="9"/>
      <c r="L56" s="9"/>
      <c r="M56" s="9"/>
      <c r="N56" s="9"/>
      <c r="O56" s="9"/>
      <c r="P56" s="9"/>
      <c r="Q56" s="10"/>
      <c r="R56" s="51"/>
    </row>
    <row r="57" spans="1:18" s="45" customFormat="1" ht="12" customHeight="1" x14ac:dyDescent="0.15">
      <c r="A57" s="49"/>
      <c r="B57" s="10"/>
      <c r="C57" s="50"/>
      <c r="D57" s="24" t="s">
        <v>114</v>
      </c>
      <c r="E57" s="9">
        <v>6</v>
      </c>
      <c r="F57" s="10">
        <v>68</v>
      </c>
      <c r="G57" s="10"/>
      <c r="H57" s="10"/>
      <c r="I57" s="10"/>
      <c r="J57" s="9"/>
      <c r="K57" s="9"/>
      <c r="L57" s="9"/>
      <c r="M57" s="9"/>
      <c r="N57" s="9"/>
      <c r="O57" s="9"/>
      <c r="P57" s="9"/>
      <c r="Q57" s="10"/>
      <c r="R57" s="51"/>
    </row>
    <row r="58" spans="1:18" s="45" customFormat="1" ht="12" customHeight="1" x14ac:dyDescent="0.15">
      <c r="B58" s="108"/>
      <c r="C58" s="125" t="s">
        <v>115</v>
      </c>
      <c r="D58" s="24" t="s">
        <v>116</v>
      </c>
      <c r="E58" s="9">
        <v>6</v>
      </c>
      <c r="F58" s="10">
        <v>102</v>
      </c>
      <c r="G58" s="10"/>
      <c r="H58" s="10"/>
      <c r="I58" s="10"/>
      <c r="J58" s="9"/>
      <c r="K58" s="9"/>
      <c r="L58" s="9"/>
      <c r="M58" s="9"/>
      <c r="N58" s="9"/>
      <c r="O58" s="9"/>
      <c r="P58" s="9"/>
      <c r="Q58" s="10"/>
      <c r="R58" s="51"/>
    </row>
    <row r="59" spans="1:18" s="45" customFormat="1" ht="12" customHeight="1" thickBot="1" x14ac:dyDescent="0.2">
      <c r="A59" s="52"/>
      <c r="B59" s="13"/>
      <c r="C59" s="31"/>
      <c r="D59" s="53" t="s">
        <v>10</v>
      </c>
      <c r="E59" s="13">
        <v>175</v>
      </c>
      <c r="F59" s="13">
        <v>2482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54"/>
    </row>
    <row r="61" spans="1:18" x14ac:dyDescent="0.15">
      <c r="A61" s="55" t="s">
        <v>117</v>
      </c>
    </row>
    <row r="62" spans="1:18" x14ac:dyDescent="0.15">
      <c r="A62" s="129" t="s">
        <v>153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</row>
    <row r="63" spans="1:18" s="1" customFormat="1" ht="16.5" thickBot="1" x14ac:dyDescent="0.3">
      <c r="A63" s="3" t="s">
        <v>1</v>
      </c>
      <c r="B63" s="4"/>
      <c r="C63" s="4"/>
      <c r="D63" s="5"/>
      <c r="E63" s="4"/>
      <c r="F63" s="4"/>
      <c r="G63" s="4"/>
      <c r="H63" s="4"/>
      <c r="I63" s="6"/>
      <c r="J63" s="4"/>
      <c r="K63" s="7"/>
      <c r="L63" s="8"/>
      <c r="M63" s="130" t="s">
        <v>191</v>
      </c>
      <c r="N63" s="130"/>
      <c r="O63" s="130"/>
      <c r="P63" s="130"/>
      <c r="Q63" s="130"/>
      <c r="R63" s="130"/>
    </row>
    <row r="64" spans="1:18" s="1" customFormat="1" ht="15.75" x14ac:dyDescent="0.25">
      <c r="A64" s="136" t="s">
        <v>2</v>
      </c>
      <c r="B64" s="145" t="s">
        <v>3</v>
      </c>
      <c r="C64" s="145" t="s">
        <v>4</v>
      </c>
      <c r="D64" s="154" t="s">
        <v>5</v>
      </c>
      <c r="E64" s="155" t="s">
        <v>6</v>
      </c>
      <c r="F64" s="131" t="s">
        <v>7</v>
      </c>
      <c r="G64" s="131"/>
      <c r="H64" s="131"/>
      <c r="I64" s="131"/>
      <c r="J64" s="131" t="s">
        <v>8</v>
      </c>
      <c r="K64" s="131"/>
      <c r="L64" s="131"/>
      <c r="M64" s="131"/>
      <c r="N64" s="131"/>
      <c r="O64" s="131"/>
      <c r="P64" s="131"/>
      <c r="Q64" s="131"/>
      <c r="R64" s="132" t="s">
        <v>118</v>
      </c>
    </row>
    <row r="65" spans="1:217" s="1" customFormat="1" ht="13.35" customHeight="1" x14ac:dyDescent="0.25">
      <c r="A65" s="137"/>
      <c r="B65" s="146"/>
      <c r="C65" s="146"/>
      <c r="D65" s="152"/>
      <c r="E65" s="126"/>
      <c r="F65" s="152" t="s">
        <v>10</v>
      </c>
      <c r="G65" s="152" t="s">
        <v>11</v>
      </c>
      <c r="H65" s="126" t="s">
        <v>12</v>
      </c>
      <c r="I65" s="126" t="s">
        <v>13</v>
      </c>
      <c r="J65" s="135" t="s">
        <v>14</v>
      </c>
      <c r="K65" s="135"/>
      <c r="L65" s="135" t="s">
        <v>15</v>
      </c>
      <c r="M65" s="135"/>
      <c r="N65" s="135" t="s">
        <v>16</v>
      </c>
      <c r="O65" s="135"/>
      <c r="P65" s="135" t="s">
        <v>17</v>
      </c>
      <c r="Q65" s="135"/>
      <c r="R65" s="133"/>
    </row>
    <row r="66" spans="1:217" s="1" customFormat="1" ht="13.35" customHeight="1" x14ac:dyDescent="0.25">
      <c r="A66" s="137"/>
      <c r="B66" s="146"/>
      <c r="C66" s="146"/>
      <c r="D66" s="152"/>
      <c r="E66" s="126"/>
      <c r="F66" s="152"/>
      <c r="G66" s="152"/>
      <c r="H66" s="126"/>
      <c r="I66" s="126"/>
      <c r="J66" s="9" t="s">
        <v>18</v>
      </c>
      <c r="K66" s="9" t="s">
        <v>19</v>
      </c>
      <c r="L66" s="9" t="s">
        <v>20</v>
      </c>
      <c r="M66" s="9" t="s">
        <v>21</v>
      </c>
      <c r="N66" s="9" t="s">
        <v>22</v>
      </c>
      <c r="O66" s="9" t="s">
        <v>23</v>
      </c>
      <c r="P66" s="9" t="s">
        <v>24</v>
      </c>
      <c r="Q66" s="10" t="s">
        <v>25</v>
      </c>
      <c r="R66" s="133"/>
    </row>
    <row r="67" spans="1:217" s="1" customFormat="1" ht="13.35" customHeight="1" thickBot="1" x14ac:dyDescent="0.3">
      <c r="A67" s="138"/>
      <c r="B67" s="147"/>
      <c r="C67" s="147"/>
      <c r="D67" s="153"/>
      <c r="E67" s="127"/>
      <c r="F67" s="153"/>
      <c r="G67" s="153"/>
      <c r="H67" s="127"/>
      <c r="I67" s="127"/>
      <c r="J67" s="11" t="s">
        <v>26</v>
      </c>
      <c r="K67" s="11" t="s">
        <v>26</v>
      </c>
      <c r="L67" s="11" t="s">
        <v>26</v>
      </c>
      <c r="M67" s="11" t="s">
        <v>26</v>
      </c>
      <c r="N67" s="11" t="s">
        <v>26</v>
      </c>
      <c r="O67" s="11" t="s">
        <v>26</v>
      </c>
      <c r="P67" s="11" t="s">
        <v>119</v>
      </c>
      <c r="Q67" s="13"/>
      <c r="R67" s="134"/>
    </row>
    <row r="68" spans="1:217" s="63" customFormat="1" ht="13.35" customHeight="1" x14ac:dyDescent="0.25">
      <c r="A68" s="139" t="s">
        <v>27</v>
      </c>
      <c r="B68" s="59"/>
      <c r="C68" s="60" t="s">
        <v>175</v>
      </c>
      <c r="D68" s="61" t="s">
        <v>176</v>
      </c>
      <c r="E68" s="62">
        <v>1</v>
      </c>
      <c r="F68" s="62">
        <v>34</v>
      </c>
      <c r="H68" s="62">
        <v>34</v>
      </c>
      <c r="I68" s="10"/>
      <c r="J68" s="62"/>
      <c r="K68" s="62"/>
      <c r="L68" s="62">
        <v>2</v>
      </c>
      <c r="M68" s="62"/>
      <c r="N68" s="62"/>
      <c r="O68" s="64"/>
      <c r="P68" s="156" t="s">
        <v>31</v>
      </c>
      <c r="Q68" s="157"/>
      <c r="R68" s="165">
        <v>2</v>
      </c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</row>
    <row r="69" spans="1:217" s="63" customFormat="1" ht="13.35" customHeight="1" thickBot="1" x14ac:dyDescent="0.3">
      <c r="A69" s="140"/>
      <c r="B69" s="59"/>
      <c r="C69" s="60" t="s">
        <v>177</v>
      </c>
      <c r="D69" s="61" t="s">
        <v>178</v>
      </c>
      <c r="E69" s="62">
        <v>1</v>
      </c>
      <c r="F69" s="62">
        <v>34</v>
      </c>
      <c r="H69" s="62">
        <v>34</v>
      </c>
      <c r="I69" s="10"/>
      <c r="J69" s="62"/>
      <c r="K69" s="62"/>
      <c r="L69" s="62"/>
      <c r="M69" s="62">
        <v>2</v>
      </c>
      <c r="N69" s="62"/>
      <c r="O69" s="64"/>
      <c r="P69" s="156"/>
      <c r="Q69" s="157"/>
      <c r="R69" s="166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</row>
    <row r="70" spans="1:217" s="71" customFormat="1" ht="13.35" customHeight="1" x14ac:dyDescent="0.25">
      <c r="A70" s="140"/>
      <c r="B70" s="66"/>
      <c r="C70" s="67" t="s">
        <v>120</v>
      </c>
      <c r="D70" s="67" t="s">
        <v>121</v>
      </c>
      <c r="E70" s="68">
        <v>2</v>
      </c>
      <c r="F70" s="68">
        <f>E70*17</f>
        <v>34</v>
      </c>
      <c r="G70" s="68">
        <v>32</v>
      </c>
      <c r="H70" s="68"/>
      <c r="I70" s="69">
        <v>2</v>
      </c>
      <c r="J70" s="69"/>
      <c r="K70" s="69"/>
      <c r="L70" s="69">
        <v>2</v>
      </c>
      <c r="M70" s="69"/>
      <c r="N70" s="69"/>
      <c r="O70" s="70"/>
      <c r="P70" s="156"/>
      <c r="Q70" s="157"/>
      <c r="R70" s="167">
        <v>1</v>
      </c>
    </row>
    <row r="71" spans="1:217" s="71" customFormat="1" ht="13.35" customHeight="1" x14ac:dyDescent="0.25">
      <c r="A71" s="140"/>
      <c r="B71" s="72"/>
      <c r="C71" s="73" t="s">
        <v>122</v>
      </c>
      <c r="D71" s="61" t="s">
        <v>123</v>
      </c>
      <c r="E71" s="74">
        <v>2</v>
      </c>
      <c r="F71" s="74">
        <v>34</v>
      </c>
      <c r="G71" s="74">
        <v>32</v>
      </c>
      <c r="H71" s="74"/>
      <c r="I71" s="74">
        <v>2</v>
      </c>
      <c r="J71" s="74"/>
      <c r="K71" s="74"/>
      <c r="L71" s="74"/>
      <c r="M71" s="74">
        <v>2</v>
      </c>
      <c r="N71" s="74"/>
      <c r="O71" s="75"/>
      <c r="P71" s="156"/>
      <c r="Q71" s="157"/>
      <c r="R71" s="168"/>
    </row>
    <row r="72" spans="1:217" s="63" customFormat="1" ht="13.35" customHeight="1" x14ac:dyDescent="0.25">
      <c r="A72" s="140"/>
      <c r="B72" s="59"/>
      <c r="C72" s="60" t="s">
        <v>179</v>
      </c>
      <c r="D72" s="61" t="s">
        <v>180</v>
      </c>
      <c r="E72" s="62">
        <v>3</v>
      </c>
      <c r="F72" s="62">
        <f t="shared" ref="F72" si="25">E72*17</f>
        <v>51</v>
      </c>
      <c r="G72" s="76">
        <v>51</v>
      </c>
      <c r="H72" s="62"/>
      <c r="I72" s="10"/>
      <c r="J72" s="62"/>
      <c r="K72" s="62"/>
      <c r="L72" s="62">
        <v>3</v>
      </c>
      <c r="M72" s="62"/>
      <c r="N72" s="62"/>
      <c r="O72" s="64"/>
      <c r="P72" s="156"/>
      <c r="Q72" s="157"/>
      <c r="R72" s="168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</row>
    <row r="73" spans="1:217" s="63" customFormat="1" ht="13.35" customHeight="1" x14ac:dyDescent="0.25">
      <c r="A73" s="140"/>
      <c r="B73" s="59"/>
      <c r="C73" s="60" t="s">
        <v>181</v>
      </c>
      <c r="D73" s="61" t="s">
        <v>182</v>
      </c>
      <c r="E73" s="62">
        <v>3</v>
      </c>
      <c r="F73" s="62">
        <f>E73*17</f>
        <v>51</v>
      </c>
      <c r="G73" s="76">
        <v>51</v>
      </c>
      <c r="H73" s="62"/>
      <c r="I73" s="10"/>
      <c r="J73" s="62"/>
      <c r="K73" s="62"/>
      <c r="L73" s="77"/>
      <c r="M73" s="62">
        <v>3</v>
      </c>
      <c r="N73" s="62"/>
      <c r="O73" s="64"/>
      <c r="P73" s="156"/>
      <c r="Q73" s="157"/>
      <c r="R73" s="168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</row>
    <row r="74" spans="1:217" s="63" customFormat="1" ht="13.35" customHeight="1" thickBot="1" x14ac:dyDescent="0.3">
      <c r="A74" s="141"/>
      <c r="B74" s="78"/>
      <c r="C74" s="79" t="s">
        <v>124</v>
      </c>
      <c r="D74" s="79" t="s">
        <v>82</v>
      </c>
      <c r="E74" s="80">
        <f>SUM(E68:E73)</f>
        <v>12</v>
      </c>
      <c r="F74" s="80">
        <v>238</v>
      </c>
      <c r="G74" s="80">
        <v>116</v>
      </c>
      <c r="H74" s="80">
        <f t="shared" ref="H74" si="26">SUM(H70:H73)</f>
        <v>0</v>
      </c>
      <c r="I74" s="80">
        <f t="shared" ref="I74:O74" si="27">SUM(I70:I73)</f>
        <v>4</v>
      </c>
      <c r="J74" s="80">
        <f t="shared" si="27"/>
        <v>0</v>
      </c>
      <c r="K74" s="80">
        <f t="shared" si="27"/>
        <v>0</v>
      </c>
      <c r="L74" s="80">
        <f t="shared" si="27"/>
        <v>5</v>
      </c>
      <c r="M74" s="80">
        <f t="shared" si="27"/>
        <v>5</v>
      </c>
      <c r="N74" s="80">
        <f t="shared" si="27"/>
        <v>0</v>
      </c>
      <c r="O74" s="81">
        <f t="shared" si="27"/>
        <v>0</v>
      </c>
      <c r="P74" s="156"/>
      <c r="Q74" s="157"/>
      <c r="R74" s="168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</row>
    <row r="75" spans="1:217" ht="13.35" customHeight="1" x14ac:dyDescent="0.15">
      <c r="A75" s="142" t="s">
        <v>125</v>
      </c>
      <c r="B75" s="17"/>
      <c r="C75" s="16" t="s">
        <v>126</v>
      </c>
      <c r="D75" s="16" t="s">
        <v>127</v>
      </c>
      <c r="E75" s="18">
        <v>2</v>
      </c>
      <c r="F75" s="18">
        <f t="shared" ref="F75" si="28">E75*17</f>
        <v>34</v>
      </c>
      <c r="G75" s="18">
        <v>32</v>
      </c>
      <c r="H75" s="17"/>
      <c r="I75" s="17">
        <f t="shared" ref="I75" si="29">F75-G75-H75</f>
        <v>2</v>
      </c>
      <c r="J75" s="18"/>
      <c r="K75" s="18"/>
      <c r="L75" s="18"/>
      <c r="M75" s="18">
        <v>2</v>
      </c>
      <c r="N75" s="17"/>
      <c r="O75" s="19"/>
      <c r="P75" s="156"/>
      <c r="Q75" s="157"/>
      <c r="R75" s="169">
        <v>7.5</v>
      </c>
    </row>
    <row r="76" spans="1:217" ht="13.35" customHeight="1" x14ac:dyDescent="0.15">
      <c r="A76" s="143"/>
      <c r="B76" s="10"/>
      <c r="C76" s="24" t="s">
        <v>128</v>
      </c>
      <c r="D76" s="23" t="s">
        <v>129</v>
      </c>
      <c r="E76" s="9">
        <v>3</v>
      </c>
      <c r="F76" s="82">
        <f>E76*17</f>
        <v>51</v>
      </c>
      <c r="G76" s="10">
        <v>36</v>
      </c>
      <c r="H76" s="10">
        <v>12</v>
      </c>
      <c r="I76" s="10">
        <f t="shared" ref="I76" si="30">F76-G76-H76</f>
        <v>3</v>
      </c>
      <c r="J76" s="9"/>
      <c r="K76" s="9">
        <v>3</v>
      </c>
      <c r="L76" s="9"/>
      <c r="M76" s="9"/>
      <c r="N76" s="9"/>
      <c r="O76" s="29"/>
      <c r="P76" s="156"/>
      <c r="Q76" s="157"/>
      <c r="R76" s="170"/>
    </row>
    <row r="77" spans="1:217" s="105" customFormat="1" ht="13.35" customHeight="1" x14ac:dyDescent="0.15">
      <c r="A77" s="143"/>
      <c r="B77" s="100"/>
      <c r="C77" s="101" t="s">
        <v>130</v>
      </c>
      <c r="D77" s="101" t="s">
        <v>171</v>
      </c>
      <c r="E77" s="100">
        <v>2</v>
      </c>
      <c r="F77" s="102">
        <v>34</v>
      </c>
      <c r="G77" s="100">
        <v>32</v>
      </c>
      <c r="H77" s="100"/>
      <c r="I77" s="100">
        <v>2</v>
      </c>
      <c r="J77" s="102"/>
      <c r="K77" s="102"/>
      <c r="L77" s="102">
        <v>2</v>
      </c>
      <c r="M77" s="102"/>
      <c r="N77" s="102"/>
      <c r="O77" s="102"/>
      <c r="P77" s="156"/>
      <c r="Q77" s="157"/>
      <c r="R77" s="170"/>
    </row>
    <row r="78" spans="1:217" s="105" customFormat="1" ht="13.35" customHeight="1" x14ac:dyDescent="0.15">
      <c r="A78" s="143"/>
      <c r="B78" s="113"/>
      <c r="C78" s="114" t="s">
        <v>172</v>
      </c>
      <c r="D78" s="115" t="s">
        <v>173</v>
      </c>
      <c r="E78" s="116">
        <v>3</v>
      </c>
      <c r="F78" s="117">
        <v>51</v>
      </c>
      <c r="G78" s="116">
        <v>36</v>
      </c>
      <c r="H78" s="116">
        <v>12</v>
      </c>
      <c r="I78" s="116">
        <v>3</v>
      </c>
      <c r="J78" s="118"/>
      <c r="K78" s="117"/>
      <c r="L78" s="117">
        <v>3</v>
      </c>
      <c r="M78" s="117"/>
      <c r="N78" s="117"/>
      <c r="O78" s="119"/>
      <c r="P78" s="156"/>
      <c r="Q78" s="157"/>
      <c r="R78" s="170"/>
    </row>
    <row r="79" spans="1:217" s="105" customFormat="1" ht="13.35" customHeight="1" x14ac:dyDescent="0.15">
      <c r="A79" s="143"/>
      <c r="B79" s="100"/>
      <c r="C79" s="114" t="s">
        <v>168</v>
      </c>
      <c r="D79" s="120" t="s">
        <v>131</v>
      </c>
      <c r="E79" s="121">
        <v>3</v>
      </c>
      <c r="F79" s="102">
        <f t="shared" ref="F79" si="31">E79*17</f>
        <v>51</v>
      </c>
      <c r="G79" s="121">
        <v>36</v>
      </c>
      <c r="H79" s="121">
        <v>12</v>
      </c>
      <c r="I79" s="121">
        <f t="shared" ref="I79" si="32">F79-G79-H79</f>
        <v>3</v>
      </c>
      <c r="J79" s="122"/>
      <c r="K79" s="102"/>
      <c r="L79" s="102"/>
      <c r="M79" s="102">
        <v>3</v>
      </c>
      <c r="N79" s="102"/>
      <c r="O79" s="104"/>
      <c r="P79" s="156"/>
      <c r="Q79" s="157"/>
      <c r="R79" s="170"/>
    </row>
    <row r="80" spans="1:217" ht="13.35" customHeight="1" x14ac:dyDescent="0.15">
      <c r="A80" s="143"/>
      <c r="B80" s="10"/>
      <c r="C80" s="83" t="s">
        <v>132</v>
      </c>
      <c r="D80" s="79" t="s">
        <v>133</v>
      </c>
      <c r="E80" s="80">
        <v>2</v>
      </c>
      <c r="F80" s="9">
        <f>E80*17</f>
        <v>34</v>
      </c>
      <c r="G80" s="80">
        <v>32</v>
      </c>
      <c r="H80" s="80"/>
      <c r="I80" s="80">
        <f>F80-G80-H80</f>
        <v>2</v>
      </c>
      <c r="J80" s="12"/>
      <c r="K80" s="9"/>
      <c r="L80" s="9"/>
      <c r="M80" s="9"/>
      <c r="N80" s="9"/>
      <c r="O80" s="29">
        <v>2</v>
      </c>
      <c r="P80" s="156"/>
      <c r="Q80" s="157"/>
      <c r="R80" s="170"/>
    </row>
    <row r="81" spans="1:18" x14ac:dyDescent="0.15">
      <c r="A81" s="143"/>
      <c r="B81" s="10"/>
      <c r="C81" s="83" t="s">
        <v>134</v>
      </c>
      <c r="D81" s="24" t="s">
        <v>135</v>
      </c>
      <c r="E81" s="10">
        <v>2.5</v>
      </c>
      <c r="F81" s="9">
        <v>42</v>
      </c>
      <c r="G81" s="10">
        <v>24</v>
      </c>
      <c r="H81" s="10">
        <v>16</v>
      </c>
      <c r="I81" s="10">
        <f>F81-G81-H81</f>
        <v>2</v>
      </c>
      <c r="J81" s="9"/>
      <c r="K81" s="9"/>
      <c r="L81" s="9"/>
      <c r="M81" s="9"/>
      <c r="N81" s="9"/>
      <c r="O81" s="29">
        <v>2.5</v>
      </c>
      <c r="P81" s="156"/>
      <c r="Q81" s="157"/>
      <c r="R81" s="170"/>
    </row>
    <row r="82" spans="1:18" x14ac:dyDescent="0.15">
      <c r="A82" s="143"/>
      <c r="B82" s="10"/>
      <c r="C82" s="24" t="s">
        <v>136</v>
      </c>
      <c r="D82" s="40" t="s">
        <v>137</v>
      </c>
      <c r="E82" s="9">
        <v>2</v>
      </c>
      <c r="F82" s="9">
        <f>E82*17</f>
        <v>34</v>
      </c>
      <c r="G82" s="9">
        <v>16</v>
      </c>
      <c r="H82" s="9">
        <v>16</v>
      </c>
      <c r="I82" s="9">
        <f>F82-G82-H82</f>
        <v>2</v>
      </c>
      <c r="J82" s="9"/>
      <c r="K82" s="9"/>
      <c r="L82" s="9"/>
      <c r="M82" s="9"/>
      <c r="N82" s="9">
        <v>2</v>
      </c>
      <c r="O82" s="29"/>
      <c r="P82" s="156"/>
      <c r="Q82" s="157"/>
      <c r="R82" s="170"/>
    </row>
    <row r="83" spans="1:18" ht="15" thickBot="1" x14ac:dyDescent="0.2">
      <c r="A83" s="144"/>
      <c r="B83" s="84"/>
      <c r="C83" s="123" t="s">
        <v>183</v>
      </c>
      <c r="D83" s="31" t="s">
        <v>82</v>
      </c>
      <c r="E83" s="13">
        <f>SUM(E75:E82)</f>
        <v>19.5</v>
      </c>
      <c r="F83" s="13">
        <f t="shared" ref="F83" si="33">SUM(F75:F82)</f>
        <v>331</v>
      </c>
      <c r="G83" s="13">
        <f t="shared" ref="G83" si="34">SUM(G75:G82)</f>
        <v>244</v>
      </c>
      <c r="H83" s="13">
        <f t="shared" ref="H83:O83" si="35">SUM(H75:H82)</f>
        <v>68</v>
      </c>
      <c r="I83" s="13">
        <f t="shared" si="35"/>
        <v>19</v>
      </c>
      <c r="J83" s="13">
        <f t="shared" si="35"/>
        <v>0</v>
      </c>
      <c r="K83" s="13">
        <f t="shared" si="35"/>
        <v>3</v>
      </c>
      <c r="L83" s="13">
        <f t="shared" si="35"/>
        <v>5</v>
      </c>
      <c r="M83" s="13">
        <f t="shared" si="35"/>
        <v>5</v>
      </c>
      <c r="N83" s="13">
        <f t="shared" si="35"/>
        <v>2</v>
      </c>
      <c r="O83" s="41">
        <f t="shared" si="35"/>
        <v>4.5</v>
      </c>
      <c r="P83" s="156"/>
      <c r="Q83" s="157"/>
      <c r="R83" s="171"/>
    </row>
    <row r="84" spans="1:18" x14ac:dyDescent="0.15">
      <c r="A84" s="142" t="s">
        <v>138</v>
      </c>
      <c r="B84" s="17"/>
      <c r="C84" s="16" t="s">
        <v>174</v>
      </c>
      <c r="D84" s="16" t="s">
        <v>167</v>
      </c>
      <c r="E84" s="17">
        <v>2</v>
      </c>
      <c r="F84" s="17">
        <v>34</v>
      </c>
      <c r="G84" s="17">
        <v>30</v>
      </c>
      <c r="H84" s="17">
        <v>4</v>
      </c>
      <c r="I84" s="17"/>
      <c r="J84" s="18"/>
      <c r="K84" s="18"/>
      <c r="L84" s="18"/>
      <c r="M84" s="18">
        <v>2</v>
      </c>
      <c r="N84" s="18"/>
      <c r="O84" s="19"/>
      <c r="P84" s="156"/>
      <c r="Q84" s="157"/>
      <c r="R84" s="160">
        <v>6</v>
      </c>
    </row>
    <row r="85" spans="1:18" ht="14.25" customHeight="1" x14ac:dyDescent="0.15">
      <c r="A85" s="143"/>
      <c r="B85" s="10"/>
      <c r="C85" s="24" t="s">
        <v>169</v>
      </c>
      <c r="D85" s="24" t="s">
        <v>139</v>
      </c>
      <c r="E85" s="9">
        <v>2</v>
      </c>
      <c r="F85" s="9">
        <f t="shared" ref="F85" si="36">E85*17</f>
        <v>34</v>
      </c>
      <c r="G85" s="9">
        <v>24</v>
      </c>
      <c r="H85" s="9">
        <v>8</v>
      </c>
      <c r="I85" s="9">
        <f t="shared" ref="I85" si="37">F85-G85-H85</f>
        <v>2</v>
      </c>
      <c r="J85" s="9"/>
      <c r="K85" s="9"/>
      <c r="L85" s="9"/>
      <c r="M85" s="9"/>
      <c r="O85" s="29">
        <v>2</v>
      </c>
      <c r="P85" s="156"/>
      <c r="Q85" s="157"/>
      <c r="R85" s="161"/>
    </row>
    <row r="86" spans="1:18" ht="14.25" customHeight="1" x14ac:dyDescent="0.15">
      <c r="A86" s="143"/>
      <c r="B86" s="10"/>
      <c r="C86" s="24" t="s">
        <v>140</v>
      </c>
      <c r="D86" s="23" t="s">
        <v>141</v>
      </c>
      <c r="E86" s="10">
        <v>1.5</v>
      </c>
      <c r="F86" s="10">
        <v>25</v>
      </c>
      <c r="G86" s="10">
        <v>24</v>
      </c>
      <c r="H86" s="10"/>
      <c r="I86" s="10">
        <f t="shared" ref="I86" si="38">F86-G86-H86</f>
        <v>1</v>
      </c>
      <c r="J86" s="9"/>
      <c r="K86" s="9"/>
      <c r="L86" s="9"/>
      <c r="M86" s="9"/>
      <c r="N86" s="9"/>
      <c r="O86" s="29">
        <v>1.5</v>
      </c>
      <c r="P86" s="156"/>
      <c r="Q86" s="157"/>
      <c r="R86" s="161"/>
    </row>
    <row r="87" spans="1:18" x14ac:dyDescent="0.15">
      <c r="A87" s="143"/>
      <c r="B87" s="10"/>
      <c r="C87" s="24" t="s">
        <v>142</v>
      </c>
      <c r="D87" s="24" t="s">
        <v>143</v>
      </c>
      <c r="E87" s="10">
        <v>2</v>
      </c>
      <c r="F87" s="10">
        <f t="shared" ref="F87" si="39">E87*17</f>
        <v>34</v>
      </c>
      <c r="G87" s="10">
        <v>20</v>
      </c>
      <c r="H87" s="10">
        <v>12</v>
      </c>
      <c r="I87" s="10">
        <f>F87-G87-H87</f>
        <v>2</v>
      </c>
      <c r="J87" s="9"/>
      <c r="K87" s="9"/>
      <c r="L87" s="9"/>
      <c r="M87" s="9">
        <v>2</v>
      </c>
      <c r="N87" s="9"/>
      <c r="O87" s="29"/>
      <c r="P87" s="156"/>
      <c r="Q87" s="157"/>
      <c r="R87" s="161"/>
    </row>
    <row r="88" spans="1:18" x14ac:dyDescent="0.15">
      <c r="A88" s="143"/>
      <c r="B88" s="10"/>
      <c r="C88" s="24" t="s">
        <v>170</v>
      </c>
      <c r="D88" s="24" t="s">
        <v>144</v>
      </c>
      <c r="E88" s="10">
        <v>2</v>
      </c>
      <c r="F88" s="10">
        <f>E88*17</f>
        <v>34</v>
      </c>
      <c r="G88" s="10">
        <v>32</v>
      </c>
      <c r="H88" s="10"/>
      <c r="I88" s="10">
        <f>F88-G88-H88</f>
        <v>2</v>
      </c>
      <c r="J88" s="9"/>
      <c r="K88" s="9"/>
      <c r="L88" s="9"/>
      <c r="M88" s="9"/>
      <c r="N88" s="9">
        <v>2</v>
      </c>
      <c r="O88" s="29"/>
      <c r="P88" s="156"/>
      <c r="Q88" s="157"/>
      <c r="R88" s="161"/>
    </row>
    <row r="89" spans="1:18" x14ac:dyDescent="0.15">
      <c r="A89" s="143"/>
      <c r="B89" s="10"/>
      <c r="C89" s="24" t="s">
        <v>190</v>
      </c>
      <c r="D89" s="24" t="s">
        <v>145</v>
      </c>
      <c r="E89" s="10">
        <v>2</v>
      </c>
      <c r="F89" s="10">
        <f>E89*17</f>
        <v>34</v>
      </c>
      <c r="G89" s="10">
        <v>32</v>
      </c>
      <c r="H89" s="10"/>
      <c r="I89" s="10">
        <f>F89-G89-H89</f>
        <v>2</v>
      </c>
      <c r="J89" s="9"/>
      <c r="K89" s="9"/>
      <c r="L89" s="9"/>
      <c r="N89" s="10">
        <v>2</v>
      </c>
      <c r="O89" s="29"/>
      <c r="P89" s="156"/>
      <c r="Q89" s="157"/>
      <c r="R89" s="161"/>
    </row>
    <row r="90" spans="1:18" x14ac:dyDescent="0.15">
      <c r="A90" s="143"/>
      <c r="B90" s="10"/>
      <c r="C90" s="24" t="s">
        <v>146</v>
      </c>
      <c r="D90" s="24" t="s">
        <v>147</v>
      </c>
      <c r="E90" s="9">
        <v>2</v>
      </c>
      <c r="F90" s="10">
        <f>E90*17</f>
        <v>34</v>
      </c>
      <c r="G90" s="9">
        <v>32</v>
      </c>
      <c r="H90" s="10"/>
      <c r="I90" s="10">
        <f>F90-G90-H90</f>
        <v>2</v>
      </c>
      <c r="J90" s="9"/>
      <c r="K90" s="9"/>
      <c r="L90" s="9">
        <v>2</v>
      </c>
      <c r="M90" s="9"/>
      <c r="N90" s="10"/>
      <c r="O90" s="29"/>
      <c r="P90" s="156"/>
      <c r="Q90" s="157"/>
      <c r="R90" s="161"/>
    </row>
    <row r="91" spans="1:18" x14ac:dyDescent="0.15">
      <c r="A91" s="143"/>
      <c r="B91" s="10"/>
      <c r="C91" s="24" t="s">
        <v>148</v>
      </c>
      <c r="D91" s="24" t="s">
        <v>149</v>
      </c>
      <c r="E91" s="9">
        <v>2</v>
      </c>
      <c r="F91" s="10">
        <f>E91*17</f>
        <v>34</v>
      </c>
      <c r="G91" s="9">
        <v>32</v>
      </c>
      <c r="H91" s="10"/>
      <c r="I91" s="10">
        <f>F91-G91-H91</f>
        <v>2</v>
      </c>
      <c r="J91" s="9"/>
      <c r="K91" s="9"/>
      <c r="L91" s="9"/>
      <c r="M91" s="9"/>
      <c r="N91" s="10">
        <v>2</v>
      </c>
      <c r="O91" s="29"/>
      <c r="P91" s="156"/>
      <c r="Q91" s="157"/>
      <c r="R91" s="161"/>
    </row>
    <row r="92" spans="1:18" ht="15" thickBot="1" x14ac:dyDescent="0.2">
      <c r="A92" s="144"/>
      <c r="B92" s="13"/>
      <c r="C92" s="31" t="s">
        <v>150</v>
      </c>
      <c r="D92" s="31" t="s">
        <v>82</v>
      </c>
      <c r="E92" s="13">
        <f t="shared" ref="E92" si="40">SUM(E84:E91)</f>
        <v>15.5</v>
      </c>
      <c r="F92" s="13">
        <f t="shared" ref="F92" si="41">SUM(F84:F91)</f>
        <v>263</v>
      </c>
      <c r="G92" s="13">
        <f t="shared" ref="G92:O92" si="42">SUM(G84:G91)</f>
        <v>226</v>
      </c>
      <c r="H92" s="13">
        <f t="shared" si="42"/>
        <v>24</v>
      </c>
      <c r="I92" s="13">
        <f t="shared" si="42"/>
        <v>13</v>
      </c>
      <c r="J92" s="13">
        <f t="shared" si="42"/>
        <v>0</v>
      </c>
      <c r="K92" s="13">
        <f t="shared" si="42"/>
        <v>0</v>
      </c>
      <c r="L92" s="13">
        <f t="shared" si="42"/>
        <v>2</v>
      </c>
      <c r="M92" s="13">
        <f t="shared" si="42"/>
        <v>4</v>
      </c>
      <c r="N92" s="13">
        <f t="shared" si="42"/>
        <v>6</v>
      </c>
      <c r="O92" s="13">
        <f t="shared" si="42"/>
        <v>3.5</v>
      </c>
      <c r="P92" s="158"/>
      <c r="Q92" s="159"/>
      <c r="R92" s="163"/>
    </row>
    <row r="93" spans="1:18" s="45" customFormat="1" ht="12" thickBot="1" x14ac:dyDescent="0.2">
      <c r="A93" s="85"/>
      <c r="B93" s="86"/>
      <c r="C93" s="87"/>
      <c r="D93" s="124" t="s">
        <v>10</v>
      </c>
      <c r="E93" s="86">
        <f t="shared" ref="E93" si="43">E74+E83+E92</f>
        <v>47</v>
      </c>
      <c r="F93" s="86">
        <f t="shared" ref="F93" si="44">F74+F83+F92</f>
        <v>832</v>
      </c>
      <c r="G93" s="86">
        <f t="shared" ref="G93:O93" si="45">G74+G83+G92</f>
        <v>586</v>
      </c>
      <c r="H93" s="86">
        <f t="shared" si="45"/>
        <v>92</v>
      </c>
      <c r="I93" s="86">
        <f t="shared" si="45"/>
        <v>36</v>
      </c>
      <c r="J93" s="86">
        <f t="shared" si="45"/>
        <v>0</v>
      </c>
      <c r="K93" s="86">
        <f t="shared" si="45"/>
        <v>3</v>
      </c>
      <c r="L93" s="86">
        <f t="shared" si="45"/>
        <v>12</v>
      </c>
      <c r="M93" s="86">
        <f t="shared" si="45"/>
        <v>14</v>
      </c>
      <c r="N93" s="86">
        <f t="shared" si="45"/>
        <v>8</v>
      </c>
      <c r="O93" s="86">
        <f t="shared" si="45"/>
        <v>8</v>
      </c>
      <c r="P93" s="86"/>
      <c r="Q93" s="86"/>
      <c r="R93" s="88"/>
    </row>
    <row r="94" spans="1:18" ht="15" thickBot="1" x14ac:dyDescent="0.2">
      <c r="A94" s="89" t="s">
        <v>152</v>
      </c>
      <c r="B94" s="90"/>
      <c r="C94" s="91"/>
      <c r="D94" s="91"/>
      <c r="E94" s="90"/>
      <c r="F94" s="90"/>
      <c r="G94" s="90"/>
      <c r="H94" s="90"/>
      <c r="I94" s="90"/>
      <c r="J94" s="92"/>
      <c r="K94" s="90"/>
      <c r="L94" s="93"/>
      <c r="M94" s="93"/>
      <c r="N94" s="90"/>
      <c r="O94" s="90"/>
      <c r="P94" s="93"/>
      <c r="Q94" s="94"/>
      <c r="R94" s="95"/>
    </row>
    <row r="96" spans="1:18" x14ac:dyDescent="0.15">
      <c r="A96" s="3"/>
      <c r="B96" s="4"/>
      <c r="C96" s="5"/>
      <c r="D96" s="5"/>
      <c r="E96" s="4"/>
      <c r="F96" s="4"/>
      <c r="G96" s="4"/>
      <c r="H96" s="4"/>
      <c r="I96" s="4"/>
      <c r="J96" s="6"/>
      <c r="K96" s="4"/>
      <c r="L96" s="7"/>
      <c r="M96" s="7"/>
      <c r="N96" s="4"/>
      <c r="O96" s="4"/>
      <c r="P96" s="7"/>
      <c r="Q96" s="4"/>
      <c r="R96" s="4"/>
    </row>
    <row r="97" spans="1:18" x14ac:dyDescent="0.15">
      <c r="A97" s="3"/>
      <c r="B97" s="4"/>
      <c r="C97" s="5"/>
      <c r="D97" s="5"/>
      <c r="E97" s="4"/>
      <c r="F97" s="4"/>
      <c r="G97" s="4"/>
      <c r="H97" s="4"/>
      <c r="I97" s="4"/>
      <c r="J97" s="6"/>
      <c r="K97" s="4"/>
      <c r="L97" s="7"/>
      <c r="M97" s="7"/>
      <c r="N97" s="4"/>
      <c r="O97" s="4"/>
      <c r="P97" s="7"/>
      <c r="Q97" s="4"/>
      <c r="R97" s="4"/>
    </row>
    <row r="98" spans="1:18" x14ac:dyDescent="0.15">
      <c r="A98" s="3"/>
      <c r="B98" s="4"/>
      <c r="C98" s="5"/>
      <c r="D98" s="5"/>
      <c r="E98" s="4"/>
      <c r="F98" s="4"/>
      <c r="G98" s="4"/>
      <c r="H98" s="4"/>
      <c r="I98" s="4"/>
      <c r="J98" s="6"/>
      <c r="K98" s="4"/>
      <c r="L98" s="7"/>
      <c r="M98" s="7"/>
      <c r="N98" s="4"/>
      <c r="O98" s="4"/>
      <c r="P98" s="7"/>
      <c r="Q98" s="4"/>
      <c r="R98" s="4"/>
    </row>
    <row r="99" spans="1:18" x14ac:dyDescent="0.15">
      <c r="A99" s="3"/>
      <c r="B99" s="4"/>
      <c r="C99" s="5"/>
      <c r="D99" s="5"/>
      <c r="E99" s="4"/>
      <c r="F99" s="4"/>
      <c r="G99" s="4"/>
      <c r="H99" s="4"/>
      <c r="I99" s="4"/>
      <c r="J99" s="6"/>
      <c r="K99" s="4"/>
      <c r="L99" s="7"/>
      <c r="M99" s="7"/>
      <c r="N99" s="4"/>
      <c r="O99" s="4"/>
      <c r="P99" s="7"/>
      <c r="Q99" s="4"/>
      <c r="R99" s="4"/>
    </row>
    <row r="100" spans="1:18" x14ac:dyDescent="0.15">
      <c r="A100" s="3"/>
      <c r="B100" s="4"/>
      <c r="C100" s="5"/>
      <c r="D100" s="5"/>
      <c r="E100" s="4"/>
      <c r="F100" s="4"/>
      <c r="G100" s="4"/>
      <c r="H100" s="4"/>
      <c r="I100" s="4"/>
      <c r="J100" s="6"/>
      <c r="K100" s="4"/>
      <c r="L100" s="7"/>
      <c r="M100" s="7"/>
      <c r="N100" s="4"/>
      <c r="O100" s="4"/>
      <c r="P100" s="7"/>
      <c r="Q100" s="4"/>
      <c r="R100" s="4"/>
    </row>
    <row r="101" spans="1:18" x14ac:dyDescent="0.15">
      <c r="A101" s="3"/>
      <c r="B101" s="4"/>
      <c r="C101" s="5"/>
      <c r="D101" s="5"/>
      <c r="E101" s="4"/>
      <c r="F101" s="4"/>
      <c r="G101" s="4"/>
      <c r="H101" s="4"/>
      <c r="I101" s="4"/>
      <c r="J101" s="6"/>
      <c r="K101" s="4"/>
      <c r="L101" s="7"/>
      <c r="M101" s="7"/>
      <c r="N101" s="4"/>
      <c r="O101" s="4"/>
      <c r="P101" s="7"/>
      <c r="Q101" s="4"/>
      <c r="R101" s="4"/>
    </row>
    <row r="102" spans="1:18" x14ac:dyDescent="0.15">
      <c r="A102" s="3"/>
      <c r="B102" s="4"/>
      <c r="C102" s="5"/>
      <c r="D102" s="5"/>
      <c r="E102" s="4"/>
      <c r="F102" s="4"/>
      <c r="G102" s="4"/>
      <c r="H102" s="4"/>
      <c r="I102" s="4"/>
      <c r="J102" s="6"/>
      <c r="K102" s="4"/>
      <c r="L102" s="7"/>
      <c r="M102" s="7"/>
      <c r="N102" s="4"/>
      <c r="O102" s="4"/>
      <c r="P102" s="7"/>
      <c r="Q102" s="4"/>
      <c r="R102" s="4"/>
    </row>
    <row r="103" spans="1:18" x14ac:dyDescent="0.15">
      <c r="A103" s="3"/>
      <c r="B103" s="4"/>
      <c r="C103" s="5"/>
      <c r="D103" s="5"/>
      <c r="E103" s="4"/>
      <c r="F103" s="4"/>
      <c r="G103" s="4"/>
      <c r="H103" s="4"/>
      <c r="I103" s="4"/>
      <c r="J103" s="6"/>
      <c r="K103" s="4"/>
      <c r="L103" s="7"/>
      <c r="M103" s="7"/>
      <c r="N103" s="4"/>
      <c r="O103" s="4"/>
      <c r="P103" s="7"/>
      <c r="Q103" s="4"/>
      <c r="R103" s="4"/>
    </row>
    <row r="104" spans="1:18" x14ac:dyDescent="0.15">
      <c r="A104" s="3"/>
      <c r="B104" s="4"/>
      <c r="C104" s="5"/>
      <c r="D104" s="5"/>
      <c r="E104" s="4"/>
      <c r="F104" s="4"/>
      <c r="G104" s="4"/>
      <c r="H104" s="4"/>
      <c r="I104" s="4"/>
      <c r="J104" s="6"/>
      <c r="K104" s="4"/>
      <c r="L104" s="7"/>
      <c r="M104" s="7"/>
      <c r="N104" s="4"/>
      <c r="O104" s="4"/>
      <c r="P104" s="7"/>
      <c r="Q104" s="4"/>
      <c r="R104" s="4"/>
    </row>
    <row r="105" spans="1:18" x14ac:dyDescent="0.15">
      <c r="A105" s="3"/>
      <c r="B105" s="4"/>
      <c r="C105" s="5"/>
      <c r="D105" s="5"/>
      <c r="E105" s="4"/>
      <c r="F105" s="4"/>
      <c r="G105" s="4"/>
      <c r="H105" s="4"/>
      <c r="I105" s="4"/>
      <c r="J105" s="6"/>
      <c r="K105" s="4"/>
      <c r="L105" s="7"/>
      <c r="M105" s="7"/>
      <c r="N105" s="4"/>
      <c r="O105" s="4"/>
      <c r="P105" s="7"/>
      <c r="Q105" s="4"/>
      <c r="R105" s="4"/>
    </row>
    <row r="106" spans="1:18" x14ac:dyDescent="0.15">
      <c r="A106" s="3"/>
      <c r="B106" s="4"/>
      <c r="C106" s="5"/>
      <c r="D106" s="5"/>
      <c r="E106" s="4"/>
      <c r="F106" s="4"/>
      <c r="G106" s="4"/>
      <c r="H106" s="4"/>
      <c r="I106" s="4"/>
      <c r="J106" s="6"/>
      <c r="K106" s="4"/>
      <c r="L106" s="7"/>
      <c r="M106" s="7"/>
      <c r="N106" s="4"/>
      <c r="O106" s="4"/>
      <c r="P106" s="7"/>
      <c r="Q106" s="4"/>
      <c r="R106" s="4"/>
    </row>
    <row r="107" spans="1:18" x14ac:dyDescent="0.15">
      <c r="A107" s="3"/>
      <c r="B107" s="4"/>
      <c r="C107" s="5"/>
      <c r="D107" s="5"/>
      <c r="E107" s="4"/>
      <c r="F107" s="4"/>
      <c r="G107" s="4"/>
      <c r="H107" s="4"/>
      <c r="I107" s="4"/>
      <c r="J107" s="6"/>
      <c r="K107" s="4"/>
      <c r="L107" s="7"/>
      <c r="M107" s="7"/>
      <c r="N107" s="4"/>
      <c r="O107" s="4"/>
      <c r="P107" s="7"/>
      <c r="Q107" s="4"/>
      <c r="R107" s="4"/>
    </row>
    <row r="108" spans="1:18" x14ac:dyDescent="0.15">
      <c r="A108" s="3"/>
      <c r="B108" s="4"/>
      <c r="C108" s="5"/>
      <c r="D108" s="5"/>
      <c r="E108" s="4"/>
      <c r="F108" s="4"/>
      <c r="G108" s="4"/>
      <c r="H108" s="4"/>
      <c r="I108" s="4"/>
      <c r="J108" s="6"/>
      <c r="K108" s="4"/>
      <c r="L108" s="7"/>
      <c r="M108" s="7"/>
      <c r="N108" s="4"/>
      <c r="O108" s="4"/>
      <c r="P108" s="7"/>
      <c r="Q108" s="4"/>
      <c r="R108" s="4"/>
    </row>
    <row r="109" spans="1:18" x14ac:dyDescent="0.15">
      <c r="A109" s="3"/>
      <c r="B109" s="4"/>
      <c r="C109" s="5"/>
      <c r="D109" s="5"/>
      <c r="E109" s="4"/>
      <c r="F109" s="4"/>
      <c r="G109" s="4"/>
      <c r="H109" s="4"/>
      <c r="I109" s="4"/>
      <c r="J109" s="6"/>
      <c r="K109" s="4"/>
      <c r="L109" s="7"/>
      <c r="M109" s="7"/>
      <c r="N109" s="4"/>
      <c r="O109" s="4"/>
      <c r="P109" s="7"/>
      <c r="Q109" s="4"/>
      <c r="R109" s="4"/>
    </row>
    <row r="110" spans="1:18" x14ac:dyDescent="0.15">
      <c r="A110" s="3"/>
      <c r="B110" s="4"/>
      <c r="C110" s="5"/>
      <c r="D110" s="5"/>
      <c r="E110" s="4"/>
      <c r="F110" s="4"/>
      <c r="G110" s="4"/>
      <c r="H110" s="4"/>
      <c r="I110" s="4"/>
      <c r="J110" s="6"/>
      <c r="K110" s="4"/>
      <c r="L110" s="7"/>
      <c r="M110" s="7"/>
      <c r="N110" s="4"/>
      <c r="O110" s="4"/>
      <c r="P110" s="7"/>
      <c r="Q110" s="4"/>
      <c r="R110" s="4"/>
    </row>
    <row r="111" spans="1:18" x14ac:dyDescent="0.15">
      <c r="A111" s="3"/>
      <c r="B111" s="4"/>
      <c r="C111" s="5"/>
      <c r="D111" s="5"/>
      <c r="E111" s="4"/>
      <c r="F111" s="4"/>
      <c r="G111" s="4"/>
      <c r="H111" s="4"/>
      <c r="I111" s="4"/>
      <c r="J111" s="6"/>
      <c r="K111" s="4"/>
      <c r="L111" s="7"/>
      <c r="M111" s="7"/>
      <c r="N111" s="4"/>
      <c r="O111" s="4"/>
      <c r="P111" s="7"/>
      <c r="Q111" s="4"/>
      <c r="R111" s="4"/>
    </row>
    <row r="112" spans="1:18" x14ac:dyDescent="0.15">
      <c r="A112" s="3"/>
      <c r="B112" s="4"/>
      <c r="C112" s="5"/>
      <c r="D112" s="5"/>
      <c r="E112" s="4"/>
      <c r="F112" s="4"/>
      <c r="G112" s="4"/>
      <c r="H112" s="4"/>
      <c r="I112" s="4"/>
      <c r="J112" s="6"/>
      <c r="K112" s="4"/>
      <c r="L112" s="7"/>
      <c r="M112" s="7"/>
      <c r="N112" s="4"/>
      <c r="O112" s="4"/>
      <c r="P112" s="7"/>
      <c r="Q112" s="4"/>
      <c r="R112" s="4"/>
    </row>
    <row r="113" spans="1:18" x14ac:dyDescent="0.15">
      <c r="A113" s="3"/>
      <c r="B113" s="4"/>
      <c r="C113" s="5"/>
      <c r="D113" s="5"/>
      <c r="E113" s="4"/>
      <c r="F113" s="4"/>
      <c r="G113" s="4"/>
      <c r="H113" s="4"/>
      <c r="I113" s="4"/>
      <c r="J113" s="6"/>
      <c r="K113" s="4"/>
      <c r="L113" s="7"/>
      <c r="M113" s="7"/>
      <c r="N113" s="4"/>
      <c r="O113" s="4"/>
      <c r="P113" s="7"/>
      <c r="Q113" s="4"/>
      <c r="R113" s="4"/>
    </row>
    <row r="114" spans="1:18" x14ac:dyDescent="0.15">
      <c r="A114" s="3"/>
      <c r="B114" s="4"/>
      <c r="C114" s="5"/>
      <c r="D114" s="5"/>
      <c r="E114" s="4"/>
      <c r="F114" s="4"/>
      <c r="G114" s="4"/>
      <c r="H114" s="4"/>
      <c r="I114" s="4"/>
      <c r="J114" s="6"/>
      <c r="K114" s="4"/>
      <c r="L114" s="7"/>
      <c r="M114" s="7"/>
      <c r="N114" s="4"/>
      <c r="O114" s="4"/>
      <c r="P114" s="7"/>
      <c r="Q114" s="4"/>
      <c r="R114" s="4"/>
    </row>
    <row r="115" spans="1:18" x14ac:dyDescent="0.15">
      <c r="A115" s="3"/>
      <c r="B115" s="4"/>
      <c r="C115" s="5"/>
      <c r="D115" s="5"/>
      <c r="E115" s="4"/>
      <c r="F115" s="4"/>
      <c r="G115" s="4"/>
      <c r="H115" s="4"/>
      <c r="I115" s="4"/>
      <c r="J115" s="6"/>
      <c r="K115" s="4"/>
      <c r="L115" s="7"/>
      <c r="M115" s="7"/>
      <c r="N115" s="4"/>
      <c r="O115" s="4"/>
      <c r="P115" s="7"/>
      <c r="Q115" s="4"/>
      <c r="R115" s="4"/>
    </row>
    <row r="116" spans="1:18" x14ac:dyDescent="0.15">
      <c r="A116" s="3"/>
      <c r="B116" s="4"/>
      <c r="C116" s="5"/>
      <c r="D116" s="5"/>
      <c r="E116" s="4"/>
      <c r="F116" s="4"/>
      <c r="G116" s="4"/>
      <c r="H116" s="4"/>
      <c r="I116" s="4"/>
      <c r="J116" s="6"/>
      <c r="K116" s="4"/>
      <c r="L116" s="7"/>
      <c r="M116" s="7"/>
      <c r="N116" s="4"/>
      <c r="O116" s="4"/>
      <c r="P116" s="7"/>
      <c r="Q116" s="4"/>
      <c r="R116" s="4"/>
    </row>
    <row r="117" spans="1:18" x14ac:dyDescent="0.15">
      <c r="A117" s="3"/>
      <c r="B117" s="4"/>
      <c r="C117" s="5"/>
      <c r="D117" s="5"/>
      <c r="E117" s="4"/>
      <c r="F117" s="4"/>
      <c r="G117" s="4"/>
      <c r="H117" s="4"/>
      <c r="I117" s="4"/>
      <c r="J117" s="6"/>
      <c r="K117" s="4"/>
      <c r="L117" s="7"/>
      <c r="M117" s="7"/>
      <c r="N117" s="4"/>
      <c r="O117" s="4"/>
      <c r="P117" s="7"/>
      <c r="Q117" s="4"/>
      <c r="R117" s="4"/>
    </row>
    <row r="118" spans="1:18" x14ac:dyDescent="0.15">
      <c r="A118" s="3"/>
      <c r="B118" s="4"/>
      <c r="C118" s="5"/>
      <c r="D118" s="5"/>
      <c r="E118" s="4"/>
      <c r="F118" s="4"/>
      <c r="G118" s="4"/>
      <c r="H118" s="4"/>
      <c r="I118" s="4"/>
      <c r="J118" s="6"/>
      <c r="K118" s="4"/>
      <c r="L118" s="7"/>
      <c r="M118" s="7"/>
      <c r="N118" s="4"/>
      <c r="O118" s="4"/>
      <c r="P118" s="7"/>
      <c r="Q118" s="4"/>
      <c r="R118" s="4"/>
    </row>
    <row r="119" spans="1:18" x14ac:dyDescent="0.15">
      <c r="A119" s="3"/>
      <c r="B119" s="4"/>
      <c r="C119" s="5"/>
      <c r="D119" s="5"/>
      <c r="E119" s="4"/>
      <c r="F119" s="4"/>
      <c r="G119" s="4"/>
      <c r="H119" s="4"/>
      <c r="I119" s="4"/>
      <c r="J119" s="6"/>
      <c r="K119" s="4"/>
      <c r="L119" s="7"/>
      <c r="M119" s="7"/>
      <c r="N119" s="4"/>
      <c r="O119" s="4"/>
      <c r="P119" s="7"/>
      <c r="Q119" s="4"/>
      <c r="R119" s="4"/>
    </row>
    <row r="120" spans="1:18" x14ac:dyDescent="0.15">
      <c r="A120" s="3"/>
      <c r="B120" s="4"/>
      <c r="C120" s="5"/>
      <c r="D120" s="5"/>
      <c r="E120" s="4"/>
      <c r="F120" s="4"/>
      <c r="G120" s="4"/>
      <c r="H120" s="4"/>
      <c r="I120" s="4"/>
      <c r="J120" s="6"/>
      <c r="K120" s="4"/>
      <c r="L120" s="7"/>
      <c r="M120" s="7"/>
      <c r="N120" s="4"/>
      <c r="O120" s="4"/>
      <c r="P120" s="7"/>
      <c r="Q120" s="4"/>
      <c r="R120" s="4"/>
    </row>
    <row r="121" spans="1:18" x14ac:dyDescent="0.15">
      <c r="A121" s="3"/>
      <c r="B121" s="4"/>
      <c r="C121" s="5"/>
      <c r="D121" s="5"/>
      <c r="E121" s="4"/>
      <c r="F121" s="4"/>
      <c r="G121" s="4"/>
      <c r="H121" s="4"/>
      <c r="I121" s="4"/>
      <c r="J121" s="6"/>
      <c r="K121" s="4"/>
      <c r="L121" s="7"/>
      <c r="M121" s="7"/>
      <c r="N121" s="4"/>
      <c r="O121" s="4"/>
      <c r="P121" s="7"/>
      <c r="Q121" s="4"/>
      <c r="R121" s="4"/>
    </row>
    <row r="122" spans="1:18" x14ac:dyDescent="0.15">
      <c r="A122" s="3"/>
      <c r="B122" s="4"/>
      <c r="C122" s="5"/>
      <c r="D122" s="5"/>
      <c r="E122" s="4"/>
      <c r="F122" s="4"/>
      <c r="G122" s="4"/>
      <c r="H122" s="4"/>
      <c r="I122" s="4"/>
      <c r="J122" s="6"/>
      <c r="K122" s="4"/>
      <c r="L122" s="7"/>
      <c r="M122" s="7"/>
      <c r="N122" s="4"/>
      <c r="O122" s="4"/>
      <c r="P122" s="7"/>
      <c r="Q122" s="4"/>
      <c r="R122" s="4"/>
    </row>
    <row r="123" spans="1:18" x14ac:dyDescent="0.15">
      <c r="A123" s="3"/>
      <c r="B123" s="4"/>
      <c r="C123" s="5"/>
      <c r="D123" s="5"/>
      <c r="E123" s="4"/>
      <c r="F123" s="4"/>
      <c r="G123" s="4"/>
      <c r="H123" s="4"/>
      <c r="I123" s="4"/>
      <c r="J123" s="6"/>
      <c r="K123" s="4"/>
      <c r="L123" s="7"/>
      <c r="M123" s="7"/>
      <c r="N123" s="4"/>
      <c r="O123" s="4"/>
      <c r="P123" s="7"/>
      <c r="Q123" s="4"/>
      <c r="R123" s="4"/>
    </row>
    <row r="124" spans="1:18" x14ac:dyDescent="0.15">
      <c r="A124" s="3"/>
      <c r="B124" s="4"/>
      <c r="C124" s="5"/>
      <c r="D124" s="5"/>
      <c r="E124" s="4"/>
      <c r="F124" s="4"/>
      <c r="G124" s="4"/>
      <c r="H124" s="4"/>
      <c r="I124" s="4"/>
      <c r="J124" s="6"/>
      <c r="K124" s="4"/>
      <c r="L124" s="7"/>
      <c r="M124" s="7"/>
      <c r="N124" s="4"/>
      <c r="O124" s="4"/>
      <c r="P124" s="7"/>
      <c r="Q124" s="4"/>
      <c r="R124" s="4"/>
    </row>
    <row r="125" spans="1:18" x14ac:dyDescent="0.15">
      <c r="A125" s="3"/>
      <c r="B125" s="4"/>
      <c r="C125" s="5"/>
      <c r="D125" s="5"/>
      <c r="E125" s="4"/>
      <c r="F125" s="4"/>
      <c r="G125" s="4"/>
      <c r="H125" s="4"/>
      <c r="I125" s="4"/>
      <c r="J125" s="6"/>
      <c r="K125" s="4"/>
      <c r="L125" s="7"/>
      <c r="M125" s="7"/>
      <c r="N125" s="4"/>
      <c r="O125" s="4"/>
      <c r="P125" s="7"/>
      <c r="Q125" s="4"/>
      <c r="R125" s="4"/>
    </row>
    <row r="126" spans="1:18" x14ac:dyDescent="0.15">
      <c r="A126" s="3"/>
      <c r="B126" s="4"/>
      <c r="C126" s="5"/>
      <c r="D126" s="5"/>
      <c r="E126" s="4"/>
      <c r="F126" s="4"/>
      <c r="G126" s="4"/>
      <c r="H126" s="4"/>
      <c r="I126" s="4"/>
      <c r="J126" s="6"/>
      <c r="K126" s="4"/>
      <c r="L126" s="7"/>
      <c r="M126" s="7"/>
      <c r="N126" s="4"/>
      <c r="O126" s="4"/>
      <c r="P126" s="7"/>
      <c r="Q126" s="4"/>
      <c r="R126" s="4"/>
    </row>
    <row r="127" spans="1:18" x14ac:dyDescent="0.15">
      <c r="A127" s="3"/>
      <c r="B127" s="4"/>
      <c r="C127" s="5"/>
      <c r="D127" s="5"/>
      <c r="E127" s="4"/>
      <c r="F127" s="4"/>
      <c r="G127" s="4"/>
      <c r="H127" s="4"/>
      <c r="I127" s="4"/>
      <c r="J127" s="6"/>
      <c r="K127" s="4"/>
      <c r="L127" s="7"/>
      <c r="M127" s="7"/>
      <c r="N127" s="4"/>
      <c r="O127" s="4"/>
      <c r="P127" s="7"/>
      <c r="Q127" s="4"/>
      <c r="R127" s="4"/>
    </row>
    <row r="128" spans="1:18" x14ac:dyDescent="0.15">
      <c r="A128" s="3"/>
      <c r="B128" s="4"/>
      <c r="C128" s="5"/>
      <c r="D128" s="5"/>
      <c r="E128" s="4"/>
      <c r="F128" s="4"/>
      <c r="G128" s="4"/>
      <c r="H128" s="4"/>
      <c r="I128" s="4"/>
      <c r="J128" s="6"/>
      <c r="K128" s="4"/>
      <c r="L128" s="7"/>
      <c r="M128" s="7"/>
      <c r="N128" s="4"/>
      <c r="O128" s="4"/>
      <c r="P128" s="7"/>
      <c r="Q128" s="4"/>
      <c r="R128" s="4"/>
    </row>
    <row r="129" spans="1:18" x14ac:dyDescent="0.15">
      <c r="A129" s="3"/>
      <c r="B129" s="4"/>
      <c r="C129" s="5"/>
      <c r="D129" s="5"/>
      <c r="E129" s="4"/>
      <c r="F129" s="4"/>
      <c r="G129" s="4"/>
      <c r="H129" s="4"/>
      <c r="I129" s="4"/>
      <c r="J129" s="6"/>
      <c r="K129" s="4"/>
      <c r="L129" s="7"/>
      <c r="M129" s="7"/>
      <c r="N129" s="4"/>
      <c r="O129" s="4"/>
      <c r="P129" s="7"/>
      <c r="Q129" s="4"/>
      <c r="R129" s="4"/>
    </row>
    <row r="130" spans="1:18" x14ac:dyDescent="0.15">
      <c r="A130" s="3"/>
      <c r="B130" s="4"/>
      <c r="C130" s="5"/>
      <c r="D130" s="5"/>
    </row>
    <row r="131" spans="1:18" x14ac:dyDescent="0.15">
      <c r="A131" s="3"/>
      <c r="B131" s="4"/>
      <c r="C131" s="5"/>
      <c r="D131" s="5"/>
    </row>
    <row r="132" spans="1:18" x14ac:dyDescent="0.15">
      <c r="A132" s="3"/>
      <c r="B132" s="4"/>
      <c r="C132" s="5"/>
      <c r="D132" s="5"/>
    </row>
    <row r="133" spans="1:18" x14ac:dyDescent="0.15">
      <c r="A133" s="3"/>
      <c r="B133" s="4"/>
      <c r="C133" s="5"/>
      <c r="D133" s="5"/>
    </row>
    <row r="134" spans="1:18" x14ac:dyDescent="0.15">
      <c r="A134" s="3"/>
      <c r="B134" s="4"/>
      <c r="C134" s="5"/>
      <c r="D134" s="5"/>
    </row>
    <row r="135" spans="1:18" x14ac:dyDescent="0.15">
      <c r="A135" s="3"/>
      <c r="B135" s="4"/>
      <c r="C135" s="5"/>
      <c r="D135" s="5"/>
    </row>
    <row r="136" spans="1:18" x14ac:dyDescent="0.15">
      <c r="A136" s="3"/>
      <c r="B136" s="4"/>
      <c r="C136" s="5"/>
      <c r="D136" s="5"/>
    </row>
    <row r="137" spans="1:18" x14ac:dyDescent="0.15">
      <c r="A137" s="3"/>
      <c r="B137" s="4"/>
      <c r="C137" s="5"/>
      <c r="D137" s="5"/>
    </row>
    <row r="138" spans="1:18" x14ac:dyDescent="0.15">
      <c r="A138" s="3"/>
      <c r="B138" s="4"/>
      <c r="C138" s="5"/>
      <c r="D138" s="5"/>
    </row>
    <row r="139" spans="1:18" x14ac:dyDescent="0.15">
      <c r="A139" s="3"/>
      <c r="B139" s="4"/>
      <c r="C139" s="5"/>
      <c r="D139" s="5"/>
    </row>
    <row r="140" spans="1:18" x14ac:dyDescent="0.15">
      <c r="A140" s="3"/>
      <c r="B140" s="4"/>
      <c r="C140" s="5"/>
      <c r="D140" s="5"/>
    </row>
    <row r="141" spans="1:18" x14ac:dyDescent="0.15">
      <c r="A141" s="3"/>
      <c r="B141" s="4"/>
      <c r="C141" s="5"/>
      <c r="D141" s="5"/>
    </row>
    <row r="142" spans="1:18" x14ac:dyDescent="0.15">
      <c r="A142" s="3"/>
      <c r="B142" s="4"/>
      <c r="C142" s="5"/>
      <c r="D142" s="5"/>
    </row>
    <row r="143" spans="1:18" x14ac:dyDescent="0.15">
      <c r="A143" s="3"/>
      <c r="B143" s="4"/>
      <c r="C143" s="5"/>
      <c r="D143" s="5"/>
    </row>
    <row r="144" spans="1:18" x14ac:dyDescent="0.15">
      <c r="A144" s="3"/>
      <c r="B144" s="4"/>
      <c r="C144" s="5"/>
      <c r="D144" s="5"/>
    </row>
    <row r="145" spans="1:215" s="96" customFormat="1" x14ac:dyDescent="0.15">
      <c r="A145" s="3"/>
      <c r="B145" s="4"/>
      <c r="C145" s="5"/>
      <c r="D145" s="5"/>
      <c r="E145" s="56"/>
      <c r="F145" s="56"/>
      <c r="G145" s="56"/>
      <c r="H145" s="56"/>
      <c r="I145" s="56"/>
      <c r="J145" s="58"/>
      <c r="K145" s="56"/>
      <c r="L145" s="8"/>
      <c r="M145" s="8"/>
      <c r="N145" s="56"/>
      <c r="O145" s="56"/>
      <c r="P145" s="8"/>
      <c r="Q145" s="56"/>
      <c r="R145" s="56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</row>
    <row r="146" spans="1:215" s="96" customFormat="1" x14ac:dyDescent="0.15">
      <c r="A146" s="3"/>
      <c r="B146" s="4"/>
      <c r="C146" s="5"/>
      <c r="D146" s="5"/>
      <c r="E146" s="56"/>
      <c r="F146" s="56"/>
      <c r="G146" s="56"/>
      <c r="H146" s="56"/>
      <c r="I146" s="56"/>
      <c r="J146" s="58"/>
      <c r="K146" s="56"/>
      <c r="L146" s="8"/>
      <c r="M146" s="8"/>
      <c r="N146" s="56"/>
      <c r="O146" s="56"/>
      <c r="P146" s="8"/>
      <c r="Q146" s="56"/>
      <c r="R146" s="56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</row>
  </sheetData>
  <mergeCells count="53">
    <mergeCell ref="P68:Q92"/>
    <mergeCell ref="R8:R22"/>
    <mergeCell ref="R23:R38"/>
    <mergeCell ref="R39:R50"/>
    <mergeCell ref="R64:R67"/>
    <mergeCell ref="R68:R69"/>
    <mergeCell ref="R70:R74"/>
    <mergeCell ref="R75:R83"/>
    <mergeCell ref="R84:R92"/>
    <mergeCell ref="M63:R63"/>
    <mergeCell ref="P8:Q50"/>
    <mergeCell ref="C64:C67"/>
    <mergeCell ref="D4:D7"/>
    <mergeCell ref="D64:D67"/>
    <mergeCell ref="E4:E7"/>
    <mergeCell ref="E64:E67"/>
    <mergeCell ref="F64:I64"/>
    <mergeCell ref="J64:Q64"/>
    <mergeCell ref="J65:K65"/>
    <mergeCell ref="L65:M65"/>
    <mergeCell ref="N65:O65"/>
    <mergeCell ref="P65:Q65"/>
    <mergeCell ref="F65:F67"/>
    <mergeCell ref="G65:G67"/>
    <mergeCell ref="H65:H67"/>
    <mergeCell ref="I65:I67"/>
    <mergeCell ref="A64:A67"/>
    <mergeCell ref="A68:A74"/>
    <mergeCell ref="A75:A83"/>
    <mergeCell ref="A84:A92"/>
    <mergeCell ref="B4:B7"/>
    <mergeCell ref="B64:B67"/>
    <mergeCell ref="A62:R62"/>
    <mergeCell ref="A4:A7"/>
    <mergeCell ref="A8:A22"/>
    <mergeCell ref="A23:A38"/>
    <mergeCell ref="A39:A50"/>
    <mergeCell ref="A51:A54"/>
    <mergeCell ref="C4:C7"/>
    <mergeCell ref="F5:F7"/>
    <mergeCell ref="G5:G7"/>
    <mergeCell ref="H5:H7"/>
    <mergeCell ref="I5:I7"/>
    <mergeCell ref="A1:R1"/>
    <mergeCell ref="A2:R2"/>
    <mergeCell ref="M3:R3"/>
    <mergeCell ref="F4:I4"/>
    <mergeCell ref="J4:Q4"/>
    <mergeCell ref="R4:R7"/>
    <mergeCell ref="J5:K5"/>
    <mergeCell ref="L5:M5"/>
    <mergeCell ref="N5:O5"/>
    <mergeCell ref="P5:Q5"/>
  </mergeCells>
  <phoneticPr fontId="2" type="noConversion"/>
  <pageMargins left="0.43307086614173229" right="0.31496062992125984" top="0.55118110236220474" bottom="0.55118110236220474" header="0.31496062992125984" footer="0.31496062992125984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2015-12-02T01:52:41Z</cp:lastPrinted>
  <dcterms:created xsi:type="dcterms:W3CDTF">2015-03-12T05:32:00Z</dcterms:created>
  <dcterms:modified xsi:type="dcterms:W3CDTF">2016-06-08T08:51:12Z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