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05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97" i="1" l="1"/>
  <c r="O97" i="1"/>
  <c r="N97" i="1"/>
  <c r="M97" i="1"/>
  <c r="L97" i="1"/>
  <c r="K97" i="1"/>
  <c r="J97" i="1"/>
  <c r="H97" i="1"/>
  <c r="G97" i="1"/>
  <c r="E97" i="1"/>
  <c r="E98" i="1" s="1"/>
  <c r="F96" i="1"/>
  <c r="I96" i="1" s="1"/>
  <c r="F95" i="1"/>
  <c r="I95" i="1" s="1"/>
  <c r="I94" i="1"/>
  <c r="I93" i="1"/>
  <c r="F92" i="1"/>
  <c r="F91" i="1"/>
  <c r="I91" i="1" s="1"/>
  <c r="I90" i="1"/>
  <c r="I89" i="1"/>
  <c r="F88" i="1"/>
  <c r="P87" i="1"/>
  <c r="O87" i="1"/>
  <c r="N87" i="1"/>
  <c r="M87" i="1"/>
  <c r="L87" i="1"/>
  <c r="K87" i="1"/>
  <c r="J87" i="1"/>
  <c r="H87" i="1"/>
  <c r="G87" i="1"/>
  <c r="E87" i="1"/>
  <c r="F86" i="1"/>
  <c r="I86" i="1" s="1"/>
  <c r="F85" i="1"/>
  <c r="I85" i="1" s="1"/>
  <c r="F84" i="1"/>
  <c r="I84" i="1" s="1"/>
  <c r="I83" i="1"/>
  <c r="F82" i="1"/>
  <c r="I82" i="1" s="1"/>
  <c r="F81" i="1"/>
  <c r="P80" i="1"/>
  <c r="O80" i="1"/>
  <c r="O98" i="1" s="1"/>
  <c r="N80" i="1"/>
  <c r="M80" i="1"/>
  <c r="L80" i="1"/>
  <c r="K80" i="1"/>
  <c r="K98" i="1" s="1"/>
  <c r="J80" i="1"/>
  <c r="I80" i="1"/>
  <c r="H80" i="1"/>
  <c r="H98" i="1" s="1"/>
  <c r="G80" i="1"/>
  <c r="G98" i="1" s="1"/>
  <c r="E80" i="1"/>
  <c r="F79" i="1"/>
  <c r="F78" i="1"/>
  <c r="F76" i="1"/>
  <c r="F80" i="1" s="1"/>
  <c r="P60" i="1"/>
  <c r="O60" i="1"/>
  <c r="N60" i="1"/>
  <c r="M60" i="1"/>
  <c r="L60" i="1"/>
  <c r="K60" i="1"/>
  <c r="J60" i="1"/>
  <c r="I60" i="1"/>
  <c r="G60" i="1"/>
  <c r="E60" i="1"/>
  <c r="F56" i="1"/>
  <c r="H56" i="1" s="1"/>
  <c r="H55" i="1"/>
  <c r="F55" i="1"/>
  <c r="F54" i="1"/>
  <c r="H54" i="1" s="1"/>
  <c r="F53" i="1"/>
  <c r="H53" i="1" s="1"/>
  <c r="F52" i="1"/>
  <c r="H52" i="1" s="1"/>
  <c r="H51" i="1"/>
  <c r="F51" i="1"/>
  <c r="R50" i="1"/>
  <c r="F50" i="1"/>
  <c r="H50" i="1" s="1"/>
  <c r="P49" i="1"/>
  <c r="O49" i="1"/>
  <c r="N49" i="1"/>
  <c r="M49" i="1"/>
  <c r="L49" i="1"/>
  <c r="K49" i="1"/>
  <c r="J49" i="1"/>
  <c r="H49" i="1"/>
  <c r="G49" i="1"/>
  <c r="E49" i="1"/>
  <c r="R39" i="1" s="1"/>
  <c r="F48" i="1"/>
  <c r="I48" i="1" s="1"/>
  <c r="F47" i="1"/>
  <c r="I47" i="1" s="1"/>
  <c r="I46" i="1"/>
  <c r="F45" i="1"/>
  <c r="I45" i="1" s="1"/>
  <c r="I44" i="1"/>
  <c r="I43" i="1"/>
  <c r="F42" i="1"/>
  <c r="F41" i="1"/>
  <c r="F40" i="1"/>
  <c r="I39" i="1"/>
  <c r="P38" i="1"/>
  <c r="O38" i="1"/>
  <c r="N38" i="1"/>
  <c r="M38" i="1"/>
  <c r="L38" i="1"/>
  <c r="K38" i="1"/>
  <c r="J38" i="1"/>
  <c r="H38" i="1"/>
  <c r="G38" i="1"/>
  <c r="E38" i="1"/>
  <c r="R23" i="1" s="1"/>
  <c r="I37" i="1"/>
  <c r="F36" i="1"/>
  <c r="I36" i="1" s="1"/>
  <c r="F34" i="1"/>
  <c r="I34" i="1" s="1"/>
  <c r="F33" i="1"/>
  <c r="I33" i="1" s="1"/>
  <c r="F32" i="1"/>
  <c r="I32" i="1" s="1"/>
  <c r="I31" i="1"/>
  <c r="F30" i="1"/>
  <c r="I30" i="1" s="1"/>
  <c r="I27" i="1"/>
  <c r="F26" i="1"/>
  <c r="I26" i="1" s="1"/>
  <c r="F25" i="1"/>
  <c r="F24" i="1"/>
  <c r="I24" i="1" s="1"/>
  <c r="I23" i="1"/>
  <c r="P22" i="1"/>
  <c r="O22" i="1"/>
  <c r="N22" i="1"/>
  <c r="M22" i="1"/>
  <c r="L22" i="1"/>
  <c r="K22" i="1"/>
  <c r="J22" i="1"/>
  <c r="I22" i="1"/>
  <c r="G22" i="1"/>
  <c r="E22" i="1"/>
  <c r="F20" i="1"/>
  <c r="F17" i="1"/>
  <c r="F13" i="1"/>
  <c r="F12" i="1"/>
  <c r="F11" i="1"/>
  <c r="F10" i="1"/>
  <c r="F9" i="1"/>
  <c r="R8" i="1"/>
  <c r="F8" i="1"/>
  <c r="H8" i="1" s="1"/>
  <c r="H22" i="1" s="1"/>
  <c r="F22" i="1" l="1"/>
  <c r="E61" i="1"/>
  <c r="E62" i="1" s="1"/>
  <c r="F62" i="1" s="1"/>
  <c r="F87" i="1"/>
  <c r="M98" i="1"/>
  <c r="M61" i="1"/>
  <c r="J98" i="1"/>
  <c r="N98" i="1"/>
  <c r="I81" i="1"/>
  <c r="I87" i="1" s="1"/>
  <c r="F97" i="1"/>
  <c r="F49" i="1"/>
  <c r="L98" i="1"/>
  <c r="P98" i="1"/>
  <c r="I38" i="1"/>
  <c r="H60" i="1"/>
  <c r="H61" i="1" s="1"/>
  <c r="F98" i="1"/>
  <c r="F60" i="1"/>
  <c r="J61" i="1"/>
  <c r="N61" i="1"/>
  <c r="I41" i="1"/>
  <c r="I49" i="1" s="1"/>
  <c r="I92" i="1"/>
  <c r="I97" i="1" s="1"/>
  <c r="G61" i="1"/>
  <c r="K61" i="1"/>
  <c r="O61" i="1"/>
  <c r="F38" i="1"/>
  <c r="L61" i="1"/>
  <c r="P61" i="1"/>
  <c r="I61" i="1" l="1"/>
  <c r="F61" i="1"/>
  <c r="F65" i="1" s="1"/>
  <c r="I98" i="1"/>
</calcChain>
</file>

<file path=xl/sharedStrings.xml><?xml version="1.0" encoding="utf-8"?>
<sst xmlns="http://schemas.openxmlformats.org/spreadsheetml/2006/main" count="268" uniqueCount="200">
  <si>
    <r>
      <rPr>
        <sz val="8"/>
        <rFont val="宋体"/>
        <family val="3"/>
        <charset val="134"/>
      </rPr>
      <t>附表一</t>
    </r>
  </si>
  <si>
    <t>广西中医药大学2014级药学专业（学制4年）本科指导性教学进程（必修课部分）</t>
  </si>
  <si>
    <t xml:space="preserve">                                           </t>
  </si>
  <si>
    <t>课程性质</t>
  </si>
  <si>
    <t>考试性质</t>
  </si>
  <si>
    <t>课程代码</t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</si>
  <si>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</si>
  <si>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分</t>
    </r>
  </si>
  <si>
    <r>
      <rPr>
        <sz val="8"/>
        <rFont val="宋体"/>
        <family val="3"/>
        <charset val="134"/>
      </rPr>
      <t>学时数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</si>
  <si>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</si>
  <si>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应修学分</t>
  </si>
  <si>
    <t>总计</t>
  </si>
  <si>
    <t>讲课</t>
  </si>
  <si>
    <t>实践</t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</si>
  <si>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</si>
  <si>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2</t>
    </r>
    <r>
      <rPr>
        <sz val="8"/>
        <rFont val="Times New Roman"/>
        <family val="1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</si>
  <si>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3</t>
    </r>
    <r>
      <rPr>
        <sz val="8"/>
        <rFont val="Times New Roman"/>
        <family val="1"/>
      </rPr>
      <t>学年</t>
    </r>
  </si>
  <si>
    <r>
      <rPr>
        <sz val="8"/>
        <rFont val="宋体"/>
        <family val="3"/>
        <charset val="134"/>
      </rPr>
      <t>第</t>
    </r>
    <r>
      <rPr>
        <sz val="8"/>
        <rFont val="Times New Roman"/>
        <family val="1"/>
      </rPr>
      <t>4</t>
    </r>
    <r>
      <rPr>
        <sz val="8"/>
        <rFont val="Times New Roman"/>
        <family val="1"/>
      </rPr>
      <t>学年</t>
    </r>
  </si>
  <si>
    <r>
      <rPr>
        <sz val="8"/>
        <rFont val="宋体"/>
        <family val="3"/>
        <charset val="134"/>
      </rPr>
      <t>公共课</t>
    </r>
  </si>
  <si>
    <t>BGXS01001</t>
  </si>
  <si>
    <r>
      <rPr>
        <sz val="8"/>
        <rFont val="宋体"/>
        <family val="3"/>
        <charset val="134"/>
      </rPr>
      <t>形势与政策</t>
    </r>
  </si>
  <si>
    <t>※</t>
  </si>
  <si>
    <t>毕业实习</t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</si>
  <si>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</si>
  <si>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</si>
  <si>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</si>
  <si>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</si>
  <si>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★</t>
    </r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</si>
  <si>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</si>
  <si>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</si>
  <si>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</si>
  <si>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</si>
  <si>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</si>
  <si>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</si>
  <si>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</si>
  <si>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t>公共体育(一）</t>
  </si>
  <si>
    <t>BG0801002</t>
  </si>
  <si>
    <t>公共体育(二）</t>
  </si>
  <si>
    <t>AQJY100001</t>
  </si>
  <si>
    <r>
      <rPr>
        <sz val="8"/>
        <rFont val="宋体"/>
        <family val="3"/>
        <charset val="134"/>
      </rPr>
      <t>安全教育</t>
    </r>
  </si>
  <si>
    <r>
      <rPr>
        <sz val="8"/>
        <rFont val="宋体"/>
        <family val="3"/>
        <charset val="134"/>
      </rPr>
      <t>※</t>
    </r>
  </si>
  <si>
    <t>jy0101001</t>
  </si>
  <si>
    <r>
      <rPr>
        <sz val="8"/>
        <rFont val="宋体"/>
        <family val="3"/>
        <charset val="134"/>
      </rPr>
      <t>就业指导</t>
    </r>
  </si>
  <si>
    <t>CQJY100001</t>
  </si>
  <si>
    <r>
      <rPr>
        <sz val="8"/>
        <rFont val="宋体"/>
        <family val="3"/>
        <charset val="134"/>
      </rPr>
      <t>创业教育</t>
    </r>
  </si>
  <si>
    <t>BG0901001</t>
  </si>
  <si>
    <r>
      <rPr>
        <sz val="8"/>
        <rFont val="宋体"/>
        <family val="3"/>
        <charset val="134"/>
      </rPr>
      <t>计算机应用基础</t>
    </r>
  </si>
  <si>
    <t>★</t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</si>
  <si>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</si>
  <si>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</si>
  <si>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</si>
  <si>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</si>
  <si>
    <t>小计14门</t>
  </si>
  <si>
    <r>
      <rPr>
        <sz val="8"/>
        <rFont val="宋体"/>
        <family val="3"/>
        <charset val="134"/>
      </rPr>
      <t>小</t>
    </r>
    <r>
      <rPr>
        <sz val="8"/>
        <rFont val="宋体"/>
        <family val="3"/>
        <charset val="134"/>
      </rPr>
      <t>计</t>
    </r>
    <r>
      <rPr>
        <sz val="8"/>
        <rFont val="Times New Roman"/>
        <family val="1"/>
      </rPr>
      <t xml:space="preserve"> </t>
    </r>
  </si>
  <si>
    <r>
      <rPr>
        <sz val="8"/>
        <rFont val="宋体"/>
        <family val="3"/>
        <charset val="134"/>
      </rPr>
      <t>专业基础课</t>
    </r>
  </si>
  <si>
    <t>高等数学（含工程数学）</t>
  </si>
  <si>
    <t>BJ0206005</t>
  </si>
  <si>
    <r>
      <rPr>
        <sz val="8"/>
        <rFont val="宋体"/>
        <family val="3"/>
        <charset val="134"/>
      </rPr>
      <t>无机化学</t>
    </r>
  </si>
  <si>
    <t>BJ0107007</t>
  </si>
  <si>
    <r>
      <rPr>
        <sz val="8"/>
        <rFont val="宋体"/>
        <family val="3"/>
        <charset val="134"/>
      </rPr>
      <t>人体系统解剖学</t>
    </r>
  </si>
  <si>
    <t>BJ0110011</t>
  </si>
  <si>
    <r>
      <rPr>
        <sz val="8"/>
        <rFont val="宋体"/>
        <family val="3"/>
        <charset val="134"/>
      </rPr>
      <t>生物化学（含分子生物学）</t>
    </r>
  </si>
  <si>
    <t>BJ0211013</t>
  </si>
  <si>
    <r>
      <rPr>
        <sz val="8"/>
        <rFont val="宋体"/>
        <family val="3"/>
        <charset val="134"/>
      </rPr>
      <t>物理学</t>
    </r>
  </si>
  <si>
    <t>BJ0109002</t>
  </si>
  <si>
    <t>生理学</t>
  </si>
  <si>
    <t>BJ0111001</t>
  </si>
  <si>
    <t>BJ0205002</t>
  </si>
  <si>
    <t>BJ0212003</t>
  </si>
  <si>
    <t>BJ0206004</t>
  </si>
  <si>
    <t>BJ0205003</t>
  </si>
  <si>
    <t>仪器分析</t>
  </si>
  <si>
    <t>BJ0215001</t>
  </si>
  <si>
    <t>BJ0208008</t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</si>
  <si>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14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</si>
  <si>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小</t>
    </r>
    <r>
      <rPr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</si>
  <si>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专业课</t>
    </r>
  </si>
  <si>
    <t>BZ0214006</t>
  </si>
  <si>
    <r>
      <rPr>
        <sz val="8"/>
        <rFont val="宋体"/>
        <family val="3"/>
        <charset val="134"/>
      </rPr>
      <t>药物合成</t>
    </r>
  </si>
  <si>
    <t>BZ0214001</t>
  </si>
  <si>
    <t>BZ0404023</t>
  </si>
  <si>
    <t>BZ0208001</t>
  </si>
  <si>
    <t>BZ0214003</t>
  </si>
  <si>
    <r>
      <rPr>
        <sz val="8"/>
        <rFont val="宋体"/>
        <family val="3"/>
        <charset val="134"/>
      </rPr>
      <t>药物化学</t>
    </r>
  </si>
  <si>
    <t>BZ0202002</t>
  </si>
  <si>
    <r>
      <rPr>
        <sz val="8"/>
        <rFont val="宋体"/>
        <family val="3"/>
        <charset val="134"/>
      </rPr>
      <t>药剂学</t>
    </r>
  </si>
  <si>
    <t>BZ0202033</t>
  </si>
  <si>
    <r>
      <rPr>
        <sz val="8"/>
        <rFont val="宋体"/>
        <family val="3"/>
        <charset val="134"/>
      </rPr>
      <t>生物药剂学与药代动力学</t>
    </r>
  </si>
  <si>
    <t>BZ0204004</t>
  </si>
  <si>
    <r>
      <rPr>
        <sz val="8"/>
        <rFont val="宋体"/>
        <family val="3"/>
        <charset val="134"/>
      </rPr>
      <t>药物分析学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含中药分析学</t>
    </r>
    <r>
      <rPr>
        <sz val="8"/>
        <rFont val="Times New Roman"/>
        <family val="1"/>
      </rPr>
      <t>)</t>
    </r>
  </si>
  <si>
    <t>BZ0202011</t>
  </si>
  <si>
    <r>
      <rPr>
        <sz val="8"/>
        <rFont val="宋体"/>
        <family val="3"/>
        <charset val="134"/>
      </rPr>
      <t>药事管理与法规</t>
    </r>
  </si>
  <si>
    <t>BZ0214009</t>
  </si>
  <si>
    <r>
      <rPr>
        <sz val="8"/>
        <rFont val="宋体"/>
        <family val="3"/>
        <charset val="134"/>
      </rPr>
      <t>药学专业英语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</si>
  <si>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</si>
  <si>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小计</t>
    </r>
  </si>
  <si>
    <t>实践技能</t>
  </si>
  <si>
    <t>10sy1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</si>
  <si>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（无机）</t>
    </r>
  </si>
  <si>
    <t>10sy2</t>
  </si>
  <si>
    <t>10sy3</t>
  </si>
  <si>
    <t>10sy4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</si>
  <si>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（药理、物化、仪分、药植）</t>
    </r>
  </si>
  <si>
    <t>10sy5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</si>
  <si>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（文献检索、天然药化、生药）</t>
    </r>
  </si>
  <si>
    <t>10sy6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</si>
  <si>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（药化、药剂）</t>
    </r>
  </si>
  <si>
    <t>10sy7</t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</si>
  <si>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7</t>
    </r>
    <r>
      <rPr>
        <sz val="8"/>
        <rFont val="宋体"/>
        <family val="3"/>
        <charset val="134"/>
      </rPr>
      <t>（药分、药代动力）</t>
    </r>
  </si>
  <si>
    <t>BGJS01001</t>
  </si>
  <si>
    <r>
      <rPr>
        <sz val="8"/>
        <rFont val="宋体"/>
        <family val="3"/>
        <charset val="134"/>
      </rPr>
      <t>军事理论与技能</t>
    </r>
  </si>
  <si>
    <t>F0009003</t>
  </si>
  <si>
    <r>
      <rPr>
        <sz val="8"/>
        <rFont val="宋体"/>
        <family val="3"/>
        <charset val="134"/>
      </rPr>
      <t>实习前技能培训</t>
    </r>
  </si>
  <si>
    <t>BYSX001</t>
  </si>
  <si>
    <r>
      <rPr>
        <sz val="8"/>
        <rFont val="宋体"/>
        <family val="3"/>
        <charset val="134"/>
      </rPr>
      <t>毕业实习（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周）</t>
    </r>
  </si>
  <si>
    <r>
      <rPr>
        <sz val="8"/>
        <rFont val="宋体"/>
        <family val="3"/>
        <charset val="134"/>
      </rPr>
      <t>合计</t>
    </r>
  </si>
  <si>
    <r>
      <rPr>
        <sz val="8"/>
        <rFont val="宋体"/>
        <family val="3"/>
        <charset val="134"/>
      </rPr>
      <t>必修课合计</t>
    </r>
  </si>
  <si>
    <t>限选课合计</t>
  </si>
  <si>
    <r>
      <rPr>
        <sz val="8"/>
        <rFont val="宋体"/>
        <family val="3"/>
        <charset val="134"/>
      </rPr>
      <t>公共选修课</t>
    </r>
  </si>
  <si>
    <t>D2DK0001</t>
  </si>
  <si>
    <t>第2课堂</t>
  </si>
  <si>
    <r>
      <rPr>
        <sz val="8"/>
        <rFont val="宋体"/>
        <family val="3"/>
        <charset val="134"/>
      </rPr>
      <t>附表二</t>
    </r>
  </si>
  <si>
    <t>广西中医药大学2014级药学专业（学制4年）本科指导性教学进程（限制性选修课部分）</t>
  </si>
  <si>
    <t>至少修够</t>
  </si>
  <si>
    <r>
      <rPr>
        <sz val="10"/>
        <rFont val="宋体"/>
        <family val="3"/>
        <charset val="134"/>
      </rPr>
      <t>公共课</t>
    </r>
  </si>
  <si>
    <t>公共体育（三）</t>
  </si>
  <si>
    <t>公共体育（四）</t>
  </si>
  <si>
    <t>XG0602002</t>
  </si>
  <si>
    <r>
      <rPr>
        <sz val="8"/>
        <color indexed="8"/>
        <rFont val="宋体"/>
        <family val="3"/>
        <charset val="134"/>
      </rPr>
      <t>科学技术哲学导论</t>
    </r>
  </si>
  <si>
    <t>XG0601002</t>
  </si>
  <si>
    <r>
      <rPr>
        <sz val="8"/>
        <color indexed="8"/>
        <rFont val="宋体"/>
        <family val="3"/>
        <charset val="134"/>
      </rPr>
      <t>当代世界经济与政治</t>
    </r>
  </si>
  <si>
    <t>大学英语（三）</t>
  </si>
  <si>
    <t>大学英语（四）</t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</si>
  <si>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门</t>
    </r>
  </si>
  <si>
    <t>XJ0108001</t>
  </si>
  <si>
    <r>
      <rPr>
        <sz val="8"/>
        <rFont val="宋体"/>
        <family val="3"/>
        <charset val="134"/>
      </rPr>
      <t>组织胚胎学</t>
    </r>
  </si>
  <si>
    <r>
      <rPr>
        <sz val="8"/>
        <rFont val="宋体"/>
        <family val="3"/>
        <charset val="134"/>
      </rPr>
      <t>中医中药基础学</t>
    </r>
  </si>
  <si>
    <t>XJ0211001</t>
  </si>
  <si>
    <r>
      <rPr>
        <sz val="8"/>
        <rFont val="宋体"/>
        <family val="3"/>
        <charset val="134"/>
      </rPr>
      <t>数理统计</t>
    </r>
  </si>
  <si>
    <t>XJ0204002</t>
  </si>
  <si>
    <r>
      <rPr>
        <sz val="8"/>
        <rFont val="宋体"/>
        <family val="3"/>
        <charset val="134"/>
      </rPr>
      <t>药品学</t>
    </r>
  </si>
  <si>
    <t>XJ0311002</t>
  </si>
  <si>
    <r>
      <rPr>
        <sz val="8"/>
        <rFont val="宋体"/>
        <family val="3"/>
        <charset val="134"/>
      </rPr>
      <t>病理学</t>
    </r>
  </si>
  <si>
    <t>XJ0214003</t>
  </si>
  <si>
    <r>
      <rPr>
        <sz val="8"/>
        <rFont val="宋体"/>
        <family val="3"/>
        <charset val="134"/>
      </rPr>
      <t>波谱分析</t>
    </r>
  </si>
  <si>
    <t>XZ0213001</t>
  </si>
  <si>
    <r>
      <rPr>
        <sz val="8"/>
        <rFont val="宋体"/>
        <family val="3"/>
        <charset val="134"/>
      </rPr>
      <t>药用高分子材料</t>
    </r>
  </si>
  <si>
    <t>XZ0202007</t>
  </si>
  <si>
    <r>
      <rPr>
        <sz val="8"/>
        <rFont val="宋体"/>
        <family val="3"/>
        <charset val="134"/>
      </rPr>
      <t>制药设备概述</t>
    </r>
  </si>
  <si>
    <t>XZ0202001</t>
  </si>
  <si>
    <r>
      <rPr>
        <sz val="8"/>
        <rFont val="宋体"/>
        <family val="3"/>
        <charset val="134"/>
      </rPr>
      <t>药学综合知识与技能</t>
    </r>
  </si>
  <si>
    <t>XZ0202009</t>
  </si>
  <si>
    <r>
      <rPr>
        <sz val="8"/>
        <rFont val="宋体"/>
        <family val="3"/>
        <charset val="134"/>
      </rPr>
      <t>新药设计与专利知识</t>
    </r>
  </si>
  <si>
    <t>XZ0202036</t>
  </si>
  <si>
    <r>
      <rPr>
        <sz val="8"/>
        <rFont val="宋体"/>
        <family val="3"/>
        <charset val="134"/>
      </rPr>
      <t>药代动力学</t>
    </r>
  </si>
  <si>
    <r>
      <rPr>
        <sz val="8"/>
        <rFont val="宋体"/>
        <family val="3"/>
        <charset val="134"/>
      </rPr>
      <t>医药市场营销学</t>
    </r>
  </si>
  <si>
    <t>XJ0212002</t>
  </si>
  <si>
    <r>
      <rPr>
        <sz val="8"/>
        <rFont val="宋体"/>
        <family val="3"/>
        <charset val="134"/>
      </rPr>
      <t>中药药理学</t>
    </r>
  </si>
  <si>
    <r>
      <rPr>
        <sz val="8"/>
        <rFont val="宋体"/>
        <family val="3"/>
        <charset val="134"/>
      </rPr>
      <t>实验动物学</t>
    </r>
  </si>
  <si>
    <t>XZ0208007</t>
  </si>
  <si>
    <r>
      <rPr>
        <sz val="8"/>
        <rFont val="宋体"/>
        <family val="3"/>
        <charset val="134"/>
      </rPr>
      <t>科研设计与论文写作</t>
    </r>
  </si>
  <si>
    <t>合计9门</t>
  </si>
  <si>
    <r>
      <rPr>
        <sz val="8"/>
        <rFont val="宋体"/>
        <family val="3"/>
        <charset val="134"/>
      </rPr>
      <t>共</t>
    </r>
    <r>
      <rPr>
        <sz val="8"/>
        <rFont val="Times New Roman"/>
        <family val="1"/>
      </rPr>
      <t>21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</si>
  <si>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（生化、物理、有机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）</t>
    </r>
    <phoneticPr fontId="14" type="noConversion"/>
  </si>
  <si>
    <r>
      <rPr>
        <sz val="8"/>
        <rFont val="宋体"/>
        <family val="3"/>
        <charset val="134"/>
      </rPr>
      <t>实验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（有机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、分析、微免、生理）</t>
    </r>
    <phoneticPr fontId="14" type="noConversion"/>
  </si>
  <si>
    <t>课内实验</t>
    <phoneticPr fontId="14" type="noConversion"/>
  </si>
  <si>
    <t>XG0801003</t>
    <phoneticPr fontId="14" type="noConversion"/>
  </si>
  <si>
    <t>XG0801004</t>
    <phoneticPr fontId="14" type="noConversion"/>
  </si>
  <si>
    <t>XG0701003</t>
    <phoneticPr fontId="14" type="noConversion"/>
  </si>
  <si>
    <t>XG0701004</t>
    <phoneticPr fontId="14" type="noConversion"/>
  </si>
  <si>
    <t>XJ0207002</t>
    <phoneticPr fontId="14" type="noConversion"/>
  </si>
  <si>
    <t>XZ0215005</t>
    <phoneticPr fontId="14" type="noConversion"/>
  </si>
  <si>
    <t>XZ0212003</t>
    <phoneticPr fontId="14" type="noConversion"/>
  </si>
  <si>
    <r>
      <rPr>
        <sz val="8"/>
        <rFont val="宋体"/>
        <family val="3"/>
        <charset val="134"/>
      </rPr>
      <t>医学微生物与免疫学</t>
    </r>
  </si>
  <si>
    <r>
      <rPr>
        <sz val="8"/>
        <rFont val="宋体"/>
        <family val="3"/>
        <charset val="134"/>
      </rPr>
      <t>分析化学</t>
    </r>
  </si>
  <si>
    <r>
      <rPr>
        <sz val="8"/>
        <rFont val="宋体"/>
        <family val="3"/>
        <charset val="134"/>
      </rPr>
      <t>基础药理学</t>
    </r>
  </si>
  <si>
    <r>
      <rPr>
        <sz val="8"/>
        <rFont val="宋体"/>
        <family val="3"/>
        <charset val="134"/>
      </rPr>
      <t>物理化学</t>
    </r>
  </si>
  <si>
    <r>
      <rPr>
        <sz val="8"/>
        <rFont val="宋体"/>
        <family val="3"/>
        <charset val="134"/>
      </rPr>
      <t>药学文献检索</t>
    </r>
  </si>
  <si>
    <r>
      <t>药用植物学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含野外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周）</t>
    </r>
  </si>
  <si>
    <t>BJ0213003A</t>
    <phoneticPr fontId="14" type="noConversion"/>
  </si>
  <si>
    <t>BJ0213003B</t>
    <phoneticPr fontId="14" type="noConversion"/>
  </si>
  <si>
    <t>有机化学（一）</t>
    <phoneticPr fontId="14" type="noConversion"/>
  </si>
  <si>
    <t>有机化学（二）</t>
    <phoneticPr fontId="14" type="noConversion"/>
  </si>
  <si>
    <r>
      <rPr>
        <sz val="8"/>
        <rFont val="宋体"/>
        <family val="3"/>
        <charset val="134"/>
      </rPr>
      <t>天然药物化学</t>
    </r>
  </si>
  <si>
    <r>
      <rPr>
        <sz val="8"/>
        <rFont val="宋体"/>
        <family val="3"/>
        <charset val="134"/>
      </rPr>
      <t>临床医学概论</t>
    </r>
  </si>
  <si>
    <r>
      <rPr>
        <sz val="8"/>
        <rFont val="宋体"/>
        <family val="3"/>
        <charset val="134"/>
      </rPr>
      <t>生药学</t>
    </r>
  </si>
  <si>
    <t>1学期(17周)</t>
    <phoneticPr fontId="14" type="noConversion"/>
  </si>
  <si>
    <t>2学期(17周)</t>
    <phoneticPr fontId="14" type="noConversion"/>
  </si>
  <si>
    <t>3学期(17周)</t>
    <phoneticPr fontId="14" type="noConversion"/>
  </si>
  <si>
    <t>4学期(17周)</t>
    <phoneticPr fontId="14" type="noConversion"/>
  </si>
  <si>
    <t>5学期(17周)</t>
    <phoneticPr fontId="14" type="noConversion"/>
  </si>
  <si>
    <t>6学期(17周)</t>
    <phoneticPr fontId="14" type="noConversion"/>
  </si>
  <si>
    <t>7学期(12周)</t>
    <phoneticPr fontId="14" type="noConversion"/>
  </si>
  <si>
    <t>8学期</t>
  </si>
  <si>
    <t>自学、网络、翻转</t>
    <phoneticPr fontId="14" type="noConversion"/>
  </si>
  <si>
    <t>※</t>
    <phoneticPr fontId="14" type="noConversion"/>
  </si>
  <si>
    <t>毕  业  实  习</t>
    <phoneticPr fontId="14" type="noConversion"/>
  </si>
  <si>
    <r>
      <t>注：限制性选修课要求至少修够</t>
    </r>
    <r>
      <rPr>
        <sz val="8"/>
        <rFont val="Times New Roman"/>
        <family val="1"/>
      </rPr>
      <t>16</t>
    </r>
    <r>
      <rPr>
        <sz val="8"/>
        <rFont val="宋体"/>
        <family val="3"/>
        <charset val="134"/>
      </rPr>
      <t>学分。</t>
    </r>
    <r>
      <rPr>
        <sz val="8"/>
        <color indexed="10"/>
        <rFont val="Times New Roman"/>
        <family val="1"/>
      </rPr>
      <t/>
    </r>
    <phoneticPr fontId="14" type="noConversion"/>
  </si>
  <si>
    <t>BJ0211017</t>
    <phoneticPr fontId="14" type="noConversion"/>
  </si>
  <si>
    <r>
      <rPr>
        <sz val="8"/>
        <rFont val="宋体"/>
        <family val="3"/>
        <charset val="134"/>
      </rPr>
      <t>修订时间：</t>
    </r>
    <r>
      <rPr>
        <sz val="8"/>
        <rFont val="Times New Roman"/>
        <family val="1"/>
      </rPr>
      <t>2015</t>
    </r>
    <r>
      <rPr>
        <sz val="8"/>
        <rFont val="宋体"/>
        <family val="3"/>
        <charset val="134"/>
      </rPr>
      <t>年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月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</si>
</sst>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00000"/>
  </numFmts>
  <fonts count="18" x14ac:knownFonts="1">
    <font>
      <sz val="11"/>
      <color indexed="8"/>
      <name val="宋体"/>
      <charset val="134"/>
    </font>
    <font>
      <sz val="12"/>
      <name val="Times New Roman"/>
      <family val="1"/>
    </font>
    <font>
      <sz val="8"/>
      <name val="Times New Roman"/>
      <family val="1"/>
    </font>
    <font>
      <sz val="12"/>
      <color indexed="10"/>
      <name val="Times New Roman"/>
      <family val="1"/>
    </font>
    <font>
      <sz val="11"/>
      <color indexed="8"/>
      <name val="Times New Roman"/>
      <family val="1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12"/>
      <name val="宋体"/>
      <family val="3"/>
      <charset val="134"/>
    </font>
    <font>
      <sz val="10"/>
      <name val="Times New Roman"/>
      <family val="1"/>
    </font>
    <font>
      <sz val="8"/>
      <color indexed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12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1" applyFont="1" applyFill="1" applyAlignment="1"/>
    <xf numFmtId="0" fontId="2" fillId="0" borderId="0" xfId="1" applyFont="1" applyFill="1" applyAlignme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2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/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textRotation="255"/>
    </xf>
    <xf numFmtId="0" fontId="2" fillId="0" borderId="4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/>
    </xf>
    <xf numFmtId="0" fontId="2" fillId="0" borderId="12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0" fontId="2" fillId="0" borderId="4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12" xfId="1" applyFont="1" applyFill="1" applyBorder="1" applyAlignment="1">
      <alignment vertical="center"/>
    </xf>
    <xf numFmtId="0" fontId="6" fillId="0" borderId="12" xfId="1" applyFont="1" applyFill="1" applyBorder="1" applyAlignment="1">
      <alignment horizontal="center" vertical="center"/>
    </xf>
    <xf numFmtId="0" fontId="6" fillId="2" borderId="12" xfId="1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2" fillId="0" borderId="12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2" fillId="0" borderId="4" xfId="1" applyFont="1" applyFill="1" applyBorder="1" applyAlignment="1">
      <alignment vertical="center"/>
    </xf>
    <xf numFmtId="0" fontId="7" fillId="0" borderId="13" xfId="0" applyFont="1" applyBorder="1" applyAlignment="1">
      <alignment horizontal="left" vertical="center" wrapText="1"/>
    </xf>
    <xf numFmtId="0" fontId="6" fillId="0" borderId="4" xfId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/>
    </xf>
    <xf numFmtId="0" fontId="6" fillId="2" borderId="14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vertical="center"/>
    </xf>
    <xf numFmtId="0" fontId="6" fillId="0" borderId="6" xfId="1" applyFont="1" applyFill="1" applyBorder="1" applyAlignment="1">
      <alignment vertical="center"/>
    </xf>
    <xf numFmtId="0" fontId="2" fillId="0" borderId="6" xfId="1" applyFont="1" applyFill="1" applyBorder="1" applyAlignment="1">
      <alignment horizontal="left" vertical="center"/>
    </xf>
    <xf numFmtId="0" fontId="2" fillId="0" borderId="6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left" vertical="center"/>
    </xf>
    <xf numFmtId="0" fontId="6" fillId="0" borderId="17" xfId="1" applyFont="1" applyFill="1" applyBorder="1" applyAlignment="1">
      <alignment horizontal="left" vertical="center"/>
    </xf>
    <xf numFmtId="49" fontId="2" fillId="0" borderId="4" xfId="1" applyNumberFormat="1" applyFont="1" applyFill="1" applyBorder="1" applyAlignment="1">
      <alignment horizontal="center" vertical="center"/>
    </xf>
    <xf numFmtId="0" fontId="2" fillId="0" borderId="17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/>
    <xf numFmtId="0" fontId="2" fillId="0" borderId="4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horizontal="center" vertical="center"/>
    </xf>
    <xf numFmtId="0" fontId="2" fillId="0" borderId="20" xfId="1" applyNumberFormat="1" applyFont="1" applyFill="1" applyBorder="1" applyAlignment="1">
      <alignment horizontal="center" vertical="center"/>
    </xf>
    <xf numFmtId="0" fontId="1" fillId="0" borderId="4" xfId="1" applyFont="1" applyFill="1" applyBorder="1">
      <alignment vertical="center"/>
    </xf>
    <xf numFmtId="0" fontId="1" fillId="0" borderId="11" xfId="1" applyFont="1" applyFill="1" applyBorder="1" applyAlignment="1"/>
    <xf numFmtId="0" fontId="1" fillId="0" borderId="12" xfId="1" applyFont="1" applyFill="1" applyBorder="1">
      <alignment vertical="center"/>
    </xf>
    <xf numFmtId="0" fontId="6" fillId="0" borderId="12" xfId="1" applyNumberFormat="1" applyFont="1" applyFill="1" applyBorder="1" applyAlignment="1">
      <alignment horizontal="center" vertical="center"/>
    </xf>
    <xf numFmtId="0" fontId="10" fillId="0" borderId="4" xfId="0" applyFont="1" applyBorder="1" applyAlignment="1"/>
    <xf numFmtId="0" fontId="6" fillId="0" borderId="4" xfId="1" applyNumberFormat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0" fontId="6" fillId="2" borderId="6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4" xfId="1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/>
    <xf numFmtId="0" fontId="2" fillId="0" borderId="23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left" vertical="center"/>
    </xf>
    <xf numFmtId="49" fontId="2" fillId="0" borderId="2" xfId="1" applyNumberFormat="1" applyFont="1" applyFill="1" applyBorder="1" applyAlignment="1">
      <alignment horizontal="left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left" vertical="center"/>
    </xf>
    <xf numFmtId="0" fontId="2" fillId="0" borderId="31" xfId="1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/>
    <xf numFmtId="0" fontId="1" fillId="0" borderId="4" xfId="0" applyFont="1" applyFill="1" applyBorder="1" applyAlignment="1"/>
    <xf numFmtId="0" fontId="2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2" fillId="0" borderId="33" xfId="1" applyNumberFormat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center" vertical="center"/>
    </xf>
    <xf numFmtId="0" fontId="2" fillId="0" borderId="32" xfId="1" applyNumberFormat="1" applyFont="1" applyFill="1" applyBorder="1" applyAlignment="1">
      <alignment horizontal="center" vertical="center"/>
    </xf>
    <xf numFmtId="0" fontId="8" fillId="0" borderId="33" xfId="1" applyFont="1" applyFill="1" applyBorder="1" applyAlignment="1">
      <alignment horizontal="center" vertical="center"/>
    </xf>
    <xf numFmtId="0" fontId="2" fillId="0" borderId="34" xfId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2" fillId="0" borderId="37" xfId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 wrapText="1"/>
    </xf>
    <xf numFmtId="0" fontId="16" fillId="0" borderId="4" xfId="1" applyFont="1" applyFill="1" applyBorder="1" applyAlignment="1">
      <alignment vertical="center"/>
    </xf>
    <xf numFmtId="0" fontId="6" fillId="0" borderId="9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11" fillId="0" borderId="0" xfId="1" applyFont="1" applyFill="1" applyAlignment="1"/>
    <xf numFmtId="0" fontId="2" fillId="0" borderId="0" xfId="1" applyFont="1" applyFill="1" applyBorder="1" applyAlignment="1">
      <alignment vertical="center" textRotation="255"/>
    </xf>
    <xf numFmtId="176" fontId="2" fillId="0" borderId="0" xfId="0" applyNumberFormat="1" applyFont="1" applyFill="1" applyBorder="1" applyAlignment="1">
      <alignment vertical="center"/>
    </xf>
    <xf numFmtId="176" fontId="2" fillId="0" borderId="0" xfId="1" applyNumberFormat="1" applyFont="1" applyFill="1" applyBorder="1" applyAlignment="1">
      <alignment vertical="center"/>
    </xf>
    <xf numFmtId="0" fontId="6" fillId="0" borderId="30" xfId="1" applyFont="1" applyFill="1" applyBorder="1" applyAlignment="1">
      <alignment horizontal="left" vertical="center"/>
    </xf>
    <xf numFmtId="0" fontId="6" fillId="0" borderId="30" xfId="1" applyFont="1" applyFill="1" applyBorder="1" applyAlignment="1">
      <alignment vertical="center" wrapText="1"/>
    </xf>
    <xf numFmtId="0" fontId="6" fillId="0" borderId="25" xfId="1" applyNumberFormat="1" applyFont="1" applyFill="1" applyBorder="1" applyAlignment="1">
      <alignment horizontal="center" vertical="center" textRotation="255"/>
    </xf>
    <xf numFmtId="0" fontId="6" fillId="0" borderId="26" xfId="1" applyNumberFormat="1" applyFont="1" applyFill="1" applyBorder="1" applyAlignment="1">
      <alignment horizontal="center" vertical="center" textRotation="255"/>
    </xf>
    <xf numFmtId="0" fontId="6" fillId="0" borderId="29" xfId="1" applyNumberFormat="1" applyFont="1" applyFill="1" applyBorder="1" applyAlignment="1">
      <alignment horizontal="center" vertical="center" textRotation="255"/>
    </xf>
    <xf numFmtId="0" fontId="6" fillId="0" borderId="9" xfId="1" applyNumberFormat="1" applyFont="1" applyFill="1" applyBorder="1" applyAlignment="1">
      <alignment horizontal="center" vertical="center" textRotation="255"/>
    </xf>
    <xf numFmtId="0" fontId="2" fillId="0" borderId="14" xfId="1" applyNumberFormat="1" applyFont="1" applyFill="1" applyBorder="1" applyAlignment="1">
      <alignment horizontal="center" vertical="center" textRotation="255"/>
    </xf>
    <xf numFmtId="0" fontId="2" fillId="0" borderId="30" xfId="1" applyNumberFormat="1" applyFont="1" applyFill="1" applyBorder="1" applyAlignment="1">
      <alignment horizontal="center" vertical="center" textRotation="255"/>
    </xf>
    <xf numFmtId="0" fontId="6" fillId="0" borderId="2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textRotation="255"/>
    </xf>
    <xf numFmtId="0" fontId="2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2" xfId="1" applyNumberFormat="1" applyFont="1" applyFill="1" applyBorder="1" applyAlignment="1">
      <alignment horizontal="center" vertical="center"/>
    </xf>
    <xf numFmtId="0" fontId="2" fillId="0" borderId="23" xfId="1" applyNumberFormat="1" applyFont="1" applyFill="1" applyBorder="1" applyAlignment="1">
      <alignment horizontal="center" vertical="center"/>
    </xf>
    <xf numFmtId="0" fontId="2" fillId="0" borderId="24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49" fontId="2" fillId="0" borderId="21" xfId="1" applyNumberFormat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center" vertical="center"/>
    </xf>
    <xf numFmtId="177" fontId="2" fillId="0" borderId="2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2" fillId="0" borderId="4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255"/>
    </xf>
    <xf numFmtId="0" fontId="2" fillId="0" borderId="3" xfId="1" applyFont="1" applyFill="1" applyBorder="1" applyAlignment="1">
      <alignment horizontal="center" vertical="center" textRotation="255"/>
    </xf>
    <xf numFmtId="0" fontId="2" fillId="0" borderId="5" xfId="1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17" fillId="0" borderId="6" xfId="1" applyNumberFormat="1" applyFont="1" applyFill="1" applyBorder="1" applyAlignment="1">
      <alignment horizontal="center" vertical="center" wrapText="1"/>
    </xf>
    <xf numFmtId="0" fontId="17" fillId="0" borderId="30" xfId="1" applyNumberFormat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textRotation="255"/>
    </xf>
    <xf numFmtId="0" fontId="2" fillId="0" borderId="23" xfId="1" applyFont="1" applyFill="1" applyBorder="1" applyAlignment="1">
      <alignment horizontal="center" vertical="center" textRotation="255"/>
    </xf>
    <xf numFmtId="0" fontId="2" fillId="0" borderId="24" xfId="1" applyFont="1" applyFill="1" applyBorder="1" applyAlignment="1">
      <alignment horizontal="center" vertical="center" textRotation="255"/>
    </xf>
    <xf numFmtId="0" fontId="6" fillId="0" borderId="40" xfId="1" applyFont="1" applyFill="1" applyBorder="1" applyAlignment="1">
      <alignment horizontal="left" vertical="center"/>
    </xf>
    <xf numFmtId="0" fontId="6" fillId="0" borderId="41" xfId="1" applyFont="1" applyFill="1" applyBorder="1" applyAlignment="1">
      <alignment horizontal="left" vertical="center"/>
    </xf>
    <xf numFmtId="0" fontId="6" fillId="0" borderId="42" xfId="1" applyFont="1" applyFill="1" applyBorder="1" applyAlignment="1">
      <alignment horizontal="left" vertical="center"/>
    </xf>
    <xf numFmtId="0" fontId="6" fillId="0" borderId="9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textRotation="255"/>
    </xf>
    <xf numFmtId="0" fontId="11" fillId="0" borderId="7" xfId="0" applyFont="1" applyFill="1" applyBorder="1" applyAlignment="1">
      <alignment horizontal="center" vertical="center" textRotation="255"/>
    </xf>
    <xf numFmtId="0" fontId="11" fillId="0" borderId="10" xfId="0" applyFont="1" applyFill="1" applyBorder="1" applyAlignment="1">
      <alignment horizontal="center" vertical="center" textRotation="255"/>
    </xf>
    <xf numFmtId="0" fontId="11" fillId="0" borderId="15" xfId="0" applyFont="1" applyFill="1" applyBorder="1" applyAlignment="1">
      <alignment horizontal="center" vertical="center" textRotation="255"/>
    </xf>
    <xf numFmtId="0" fontId="2" fillId="0" borderId="1" xfId="1" applyFont="1" applyFill="1" applyBorder="1" applyAlignment="1">
      <alignment horizontal="center" vertical="center" textRotation="255" wrapText="1"/>
    </xf>
    <xf numFmtId="0" fontId="2" fillId="0" borderId="3" xfId="1" applyFont="1" applyFill="1" applyBorder="1" applyAlignment="1">
      <alignment horizontal="center" vertical="center" textRotation="255" wrapText="1"/>
    </xf>
    <xf numFmtId="0" fontId="8" fillId="0" borderId="3" xfId="1" applyFont="1" applyFill="1" applyBorder="1" applyAlignment="1">
      <alignment horizontal="center" vertical="center" textRotation="255" wrapText="1"/>
    </xf>
    <xf numFmtId="0" fontId="8" fillId="0" borderId="5" xfId="1" applyFont="1" applyFill="1" applyBorder="1" applyAlignment="1">
      <alignment horizontal="center" vertical="center" textRotation="255" wrapText="1"/>
    </xf>
    <xf numFmtId="0" fontId="2" fillId="0" borderId="1" xfId="1" applyFont="1" applyFill="1" applyBorder="1" applyAlignment="1">
      <alignment horizontal="center" vertical="center" textRotation="255"/>
    </xf>
    <xf numFmtId="0" fontId="2" fillId="0" borderId="7" xfId="1" applyFont="1" applyFill="1" applyBorder="1" applyAlignment="1">
      <alignment horizontal="center" vertical="center" textRotation="255"/>
    </xf>
    <xf numFmtId="0" fontId="2" fillId="0" borderId="10" xfId="1" applyFont="1" applyFill="1" applyBorder="1" applyAlignment="1">
      <alignment horizontal="center" vertical="center" textRotation="255"/>
    </xf>
    <xf numFmtId="0" fontId="2" fillId="0" borderId="15" xfId="1" applyFont="1" applyFill="1" applyBorder="1" applyAlignment="1">
      <alignment horizontal="center" vertical="center" textRotation="255"/>
    </xf>
    <xf numFmtId="0" fontId="2" fillId="0" borderId="18" xfId="1" applyFont="1" applyFill="1" applyBorder="1" applyAlignment="1">
      <alignment horizontal="center" vertical="center" textRotation="255"/>
    </xf>
    <xf numFmtId="0" fontId="6" fillId="0" borderId="38" xfId="1" applyFont="1" applyFill="1" applyBorder="1" applyAlignment="1">
      <alignment horizontal="center" vertical="center" textRotation="255"/>
    </xf>
    <xf numFmtId="0" fontId="2" fillId="0" borderId="39" xfId="1" applyFont="1" applyFill="1" applyBorder="1" applyAlignment="1">
      <alignment horizontal="center" vertical="center" textRotation="255"/>
    </xf>
    <xf numFmtId="0" fontId="2" fillId="0" borderId="4" xfId="1" applyFont="1" applyFill="1" applyBorder="1" applyAlignment="1">
      <alignment horizontal="center" vertical="center" textRotation="255"/>
    </xf>
    <xf numFmtId="0" fontId="2" fillId="0" borderId="17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 textRotation="255"/>
    </xf>
    <xf numFmtId="0" fontId="2" fillId="0" borderId="27" xfId="1" applyFont="1" applyFill="1" applyBorder="1" applyAlignment="1">
      <alignment horizontal="center" vertical="center" textRotation="255"/>
    </xf>
    <xf numFmtId="0" fontId="2" fillId="0" borderId="35" xfId="1" applyNumberFormat="1" applyFont="1" applyFill="1" applyBorder="1" applyAlignment="1">
      <alignment horizontal="center" vertical="center" textRotation="255"/>
    </xf>
    <xf numFmtId="0" fontId="2" fillId="0" borderId="28" xfId="1" applyNumberFormat="1" applyFont="1" applyFill="1" applyBorder="1" applyAlignment="1">
      <alignment horizontal="center" vertical="center" textRotation="255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27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99"/>
  <sheetViews>
    <sheetView tabSelected="1" topLeftCell="A64" workbookViewId="0">
      <selection activeCell="V81" sqref="V81"/>
    </sheetView>
  </sheetViews>
  <sheetFormatPr defaultColWidth="9" defaultRowHeight="15.75" x14ac:dyDescent="0.25"/>
  <cols>
    <col min="1" max="1" width="3.375" style="4" customWidth="1"/>
    <col min="2" max="2" width="3.375" style="7" customWidth="1"/>
    <col min="3" max="3" width="10.125" style="8" customWidth="1"/>
    <col min="4" max="4" width="17.375" style="8" customWidth="1"/>
    <col min="5" max="9" width="4.25" style="7" customWidth="1"/>
    <col min="10" max="10" width="4.25" style="9" customWidth="1"/>
    <col min="11" max="11" width="4.25" style="7" customWidth="1"/>
    <col min="12" max="13" width="4.25" style="10" customWidth="1"/>
    <col min="14" max="15" width="4.25" style="7" customWidth="1"/>
    <col min="16" max="16" width="4.25" style="10" customWidth="1"/>
    <col min="17" max="17" width="4.25" style="7" customWidth="1"/>
    <col min="18" max="18" width="3.75" style="7" customWidth="1"/>
    <col min="19" max="16384" width="9" style="11"/>
  </cols>
  <sheetData>
    <row r="1" spans="1:244" x14ac:dyDescent="0.2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244" x14ac:dyDescent="0.2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244" ht="16.5" thickBot="1" x14ac:dyDescent="0.3">
      <c r="A3" s="12" t="s">
        <v>2</v>
      </c>
      <c r="B3" s="13"/>
      <c r="C3" s="13"/>
      <c r="D3" s="14"/>
      <c r="E3" s="13"/>
      <c r="F3" s="13"/>
      <c r="G3" s="13"/>
      <c r="H3" s="13"/>
      <c r="I3" s="70"/>
      <c r="J3" s="13"/>
      <c r="K3" s="71"/>
      <c r="M3" s="161" t="s">
        <v>199</v>
      </c>
      <c r="N3" s="161"/>
      <c r="O3" s="161"/>
      <c r="P3" s="161"/>
      <c r="Q3" s="161"/>
      <c r="R3" s="161"/>
    </row>
    <row r="4" spans="1:244" ht="12" customHeight="1" x14ac:dyDescent="0.25">
      <c r="A4" s="172" t="s">
        <v>3</v>
      </c>
      <c r="B4" s="149" t="s">
        <v>4</v>
      </c>
      <c r="C4" s="149" t="s">
        <v>5</v>
      </c>
      <c r="D4" s="163" t="s">
        <v>6</v>
      </c>
      <c r="E4" s="168" t="s">
        <v>7</v>
      </c>
      <c r="F4" s="162" t="s">
        <v>8</v>
      </c>
      <c r="G4" s="162"/>
      <c r="H4" s="162"/>
      <c r="I4" s="162"/>
      <c r="J4" s="162" t="s">
        <v>9</v>
      </c>
      <c r="K4" s="162"/>
      <c r="L4" s="162"/>
      <c r="M4" s="162"/>
      <c r="N4" s="162"/>
      <c r="O4" s="162"/>
      <c r="P4" s="162"/>
      <c r="Q4" s="162"/>
      <c r="R4" s="179" t="s">
        <v>10</v>
      </c>
    </row>
    <row r="5" spans="1:244" ht="15.75" customHeight="1" x14ac:dyDescent="0.25">
      <c r="A5" s="173"/>
      <c r="B5" s="150"/>
      <c r="C5" s="150"/>
      <c r="D5" s="164"/>
      <c r="E5" s="169"/>
      <c r="F5" s="166" t="s">
        <v>11</v>
      </c>
      <c r="G5" s="166" t="s">
        <v>12</v>
      </c>
      <c r="H5" s="171" t="s">
        <v>13</v>
      </c>
      <c r="I5" s="171" t="s">
        <v>194</v>
      </c>
      <c r="J5" s="167" t="s">
        <v>14</v>
      </c>
      <c r="K5" s="167"/>
      <c r="L5" s="167" t="s">
        <v>15</v>
      </c>
      <c r="M5" s="167"/>
      <c r="N5" s="167" t="s">
        <v>16</v>
      </c>
      <c r="O5" s="167"/>
      <c r="P5" s="167" t="s">
        <v>17</v>
      </c>
      <c r="Q5" s="167"/>
      <c r="R5" s="180"/>
    </row>
    <row r="6" spans="1:244" x14ac:dyDescent="0.25">
      <c r="A6" s="173"/>
      <c r="B6" s="150"/>
      <c r="C6" s="150"/>
      <c r="D6" s="164"/>
      <c r="E6" s="169"/>
      <c r="F6" s="164"/>
      <c r="G6" s="164"/>
      <c r="H6" s="169"/>
      <c r="I6" s="169"/>
      <c r="J6" s="177" t="s">
        <v>186</v>
      </c>
      <c r="K6" s="177" t="s">
        <v>187</v>
      </c>
      <c r="L6" s="177" t="s">
        <v>188</v>
      </c>
      <c r="M6" s="177" t="s">
        <v>189</v>
      </c>
      <c r="N6" s="177" t="s">
        <v>190</v>
      </c>
      <c r="O6" s="177" t="s">
        <v>191</v>
      </c>
      <c r="P6" s="177" t="s">
        <v>192</v>
      </c>
      <c r="Q6" s="175" t="s">
        <v>193</v>
      </c>
      <c r="R6" s="180"/>
    </row>
    <row r="7" spans="1:244" ht="11.25" customHeight="1" thickBot="1" x14ac:dyDescent="0.3">
      <c r="A7" s="174"/>
      <c r="B7" s="151"/>
      <c r="C7" s="151"/>
      <c r="D7" s="165"/>
      <c r="E7" s="170"/>
      <c r="F7" s="165"/>
      <c r="G7" s="165"/>
      <c r="H7" s="170"/>
      <c r="I7" s="170"/>
      <c r="J7" s="178"/>
      <c r="K7" s="178"/>
      <c r="L7" s="178"/>
      <c r="M7" s="178"/>
      <c r="N7" s="178"/>
      <c r="O7" s="178"/>
      <c r="P7" s="178"/>
      <c r="Q7" s="176"/>
      <c r="R7" s="181"/>
    </row>
    <row r="8" spans="1:244" s="1" customFormat="1" ht="15.75" customHeight="1" x14ac:dyDescent="0.25">
      <c r="A8" s="197" t="s">
        <v>18</v>
      </c>
      <c r="B8" s="19"/>
      <c r="C8" s="20" t="s">
        <v>19</v>
      </c>
      <c r="D8" s="21" t="s">
        <v>20</v>
      </c>
      <c r="E8" s="15">
        <v>2</v>
      </c>
      <c r="F8" s="22">
        <f t="shared" ref="F8" si="0">E8*17</f>
        <v>34</v>
      </c>
      <c r="G8" s="15">
        <v>12</v>
      </c>
      <c r="H8" s="23">
        <f>F8-G8-I8</f>
        <v>8</v>
      </c>
      <c r="I8" s="15">
        <v>14</v>
      </c>
      <c r="J8" s="135" t="s">
        <v>21</v>
      </c>
      <c r="K8" s="72"/>
      <c r="L8" s="135" t="s">
        <v>195</v>
      </c>
      <c r="M8" s="136" t="s">
        <v>21</v>
      </c>
      <c r="N8" s="136" t="s">
        <v>21</v>
      </c>
      <c r="O8" s="136" t="s">
        <v>21</v>
      </c>
      <c r="P8" s="23"/>
      <c r="Q8" s="143" t="s">
        <v>22</v>
      </c>
      <c r="R8" s="156">
        <f>E22</f>
        <v>34</v>
      </c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</row>
    <row r="9" spans="1:244" s="1" customFormat="1" x14ac:dyDescent="0.25">
      <c r="A9" s="198"/>
      <c r="B9" s="24"/>
      <c r="C9" s="25" t="s">
        <v>23</v>
      </c>
      <c r="D9" s="26" t="s">
        <v>24</v>
      </c>
      <c r="E9" s="16">
        <v>3</v>
      </c>
      <c r="F9" s="16">
        <f>E9*17</f>
        <v>51</v>
      </c>
      <c r="G9" s="16">
        <v>34</v>
      </c>
      <c r="H9" s="27"/>
      <c r="I9" s="27">
        <v>17</v>
      </c>
      <c r="J9" s="73">
        <v>2</v>
      </c>
      <c r="K9" s="74"/>
      <c r="L9" s="75"/>
      <c r="M9" s="32"/>
      <c r="N9" s="32"/>
      <c r="O9" s="37"/>
      <c r="P9" s="32"/>
      <c r="Q9" s="144"/>
      <c r="R9" s="157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</row>
    <row r="10" spans="1:244" s="1" customFormat="1" x14ac:dyDescent="0.25">
      <c r="A10" s="198"/>
      <c r="B10" s="24"/>
      <c r="C10" s="25" t="s">
        <v>25</v>
      </c>
      <c r="D10" s="28" t="s">
        <v>26</v>
      </c>
      <c r="E10" s="16">
        <v>2</v>
      </c>
      <c r="F10" s="16">
        <f>E10*17</f>
        <v>34</v>
      </c>
      <c r="G10" s="16">
        <v>24</v>
      </c>
      <c r="H10" s="27"/>
      <c r="I10" s="27">
        <v>10</v>
      </c>
      <c r="J10" s="32">
        <v>1.5</v>
      </c>
      <c r="K10" s="76"/>
      <c r="M10" s="32"/>
      <c r="N10" s="32"/>
      <c r="O10" s="37"/>
      <c r="P10" s="32"/>
      <c r="Q10" s="144"/>
      <c r="R10" s="157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6"/>
      <c r="FB10" s="86"/>
      <c r="FC10" s="86"/>
      <c r="FD10" s="86"/>
      <c r="FE10" s="86"/>
      <c r="FF10" s="86"/>
      <c r="FG10" s="86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6"/>
      <c r="GI10" s="86"/>
      <c r="GJ10" s="86"/>
      <c r="GK10" s="86"/>
      <c r="GL10" s="86"/>
      <c r="GM10" s="86"/>
      <c r="GN10" s="86"/>
      <c r="GO10" s="86"/>
      <c r="GP10" s="86"/>
      <c r="GQ10" s="86"/>
      <c r="GR10" s="86"/>
      <c r="GS10" s="86"/>
      <c r="GT10" s="86"/>
      <c r="GU10" s="86"/>
      <c r="GV10" s="86"/>
      <c r="GW10" s="86"/>
      <c r="GX10" s="86"/>
      <c r="GY10" s="86"/>
      <c r="GZ10" s="86"/>
      <c r="HA10" s="86"/>
      <c r="HB10" s="86"/>
      <c r="HC10" s="86"/>
      <c r="HD10" s="86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86"/>
      <c r="IA10" s="86"/>
      <c r="IB10" s="86"/>
      <c r="IC10" s="86"/>
      <c r="ID10" s="86"/>
      <c r="IE10" s="86"/>
      <c r="IF10" s="86"/>
      <c r="IG10" s="86"/>
      <c r="IH10" s="86"/>
      <c r="II10" s="86"/>
      <c r="IJ10" s="86"/>
    </row>
    <row r="11" spans="1:244" s="1" customFormat="1" x14ac:dyDescent="0.25">
      <c r="A11" s="198"/>
      <c r="B11" s="29" t="s">
        <v>27</v>
      </c>
      <c r="C11" s="25" t="s">
        <v>28</v>
      </c>
      <c r="D11" s="28" t="s">
        <v>29</v>
      </c>
      <c r="E11" s="16">
        <v>3</v>
      </c>
      <c r="F11" s="16">
        <f>E11*17</f>
        <v>51</v>
      </c>
      <c r="G11" s="16">
        <v>34</v>
      </c>
      <c r="H11" s="27"/>
      <c r="I11" s="27">
        <v>17</v>
      </c>
      <c r="J11" s="32"/>
      <c r="K11" s="51"/>
      <c r="L11" s="32">
        <v>2</v>
      </c>
      <c r="M11" s="37"/>
      <c r="N11" s="32"/>
      <c r="O11" s="37"/>
      <c r="P11" s="32"/>
      <c r="Q11" s="144"/>
      <c r="R11" s="157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6"/>
    </row>
    <row r="12" spans="1:244" s="1" customFormat="1" ht="22.5" customHeight="1" x14ac:dyDescent="0.25">
      <c r="A12" s="198"/>
      <c r="B12" s="29" t="s">
        <v>27</v>
      </c>
      <c r="C12" s="25" t="s">
        <v>30</v>
      </c>
      <c r="D12" s="25" t="s">
        <v>31</v>
      </c>
      <c r="E12" s="16">
        <v>6</v>
      </c>
      <c r="F12" s="16">
        <f>E12*17</f>
        <v>102</v>
      </c>
      <c r="G12" s="16">
        <v>60</v>
      </c>
      <c r="H12" s="27"/>
      <c r="I12" s="32">
        <v>42</v>
      </c>
      <c r="J12" s="32"/>
      <c r="K12" s="37"/>
      <c r="L12" s="32"/>
      <c r="M12" s="32">
        <v>3.5</v>
      </c>
      <c r="N12" s="37"/>
      <c r="O12" s="37"/>
      <c r="P12" s="32"/>
      <c r="Q12" s="144"/>
      <c r="R12" s="157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86"/>
      <c r="FQ12" s="86"/>
      <c r="FR12" s="86"/>
      <c r="FS12" s="86"/>
      <c r="FT12" s="86"/>
      <c r="FU12" s="86"/>
      <c r="FV12" s="86"/>
      <c r="FW12" s="86"/>
      <c r="FX12" s="86"/>
      <c r="FY12" s="86"/>
      <c r="FZ12" s="86"/>
      <c r="GA12" s="86"/>
      <c r="GB12" s="86"/>
      <c r="GC12" s="86"/>
      <c r="GD12" s="86"/>
      <c r="GE12" s="86"/>
      <c r="GF12" s="86"/>
      <c r="GG12" s="86"/>
      <c r="GH12" s="86"/>
      <c r="GI12" s="86"/>
      <c r="GJ12" s="86"/>
      <c r="GK12" s="86"/>
      <c r="GL12" s="86"/>
      <c r="GM12" s="86"/>
      <c r="GN12" s="86"/>
      <c r="GO12" s="86"/>
      <c r="GP12" s="86"/>
      <c r="GQ12" s="86"/>
      <c r="GR12" s="86"/>
      <c r="GS12" s="86"/>
      <c r="GT12" s="86"/>
      <c r="GU12" s="86"/>
      <c r="GV12" s="86"/>
      <c r="GW12" s="86"/>
      <c r="GX12" s="86"/>
      <c r="GY12" s="86"/>
      <c r="GZ12" s="86"/>
      <c r="HA12" s="86"/>
      <c r="HB12" s="86"/>
      <c r="HC12" s="86"/>
      <c r="HD12" s="86"/>
      <c r="HE12" s="86"/>
      <c r="HF12" s="86"/>
      <c r="HG12" s="86"/>
      <c r="HH12" s="86"/>
      <c r="HI12" s="86"/>
      <c r="HJ12" s="86"/>
      <c r="HK12" s="86"/>
      <c r="HL12" s="86"/>
      <c r="HM12" s="86"/>
      <c r="HN12" s="86"/>
      <c r="HO12" s="86"/>
      <c r="HP12" s="86"/>
      <c r="HQ12" s="86"/>
      <c r="HR12" s="86"/>
      <c r="HS12" s="86"/>
      <c r="HT12" s="86"/>
      <c r="HU12" s="86"/>
      <c r="HV12" s="86"/>
      <c r="HW12" s="86"/>
      <c r="HX12" s="86"/>
      <c r="HY12" s="86"/>
      <c r="HZ12" s="86"/>
      <c r="IA12" s="86"/>
      <c r="IB12" s="86"/>
      <c r="IC12" s="86"/>
      <c r="ID12" s="86"/>
      <c r="IE12" s="86"/>
      <c r="IF12" s="86"/>
      <c r="IG12" s="86"/>
      <c r="IH12" s="86"/>
      <c r="II12" s="86"/>
      <c r="IJ12" s="86"/>
    </row>
    <row r="13" spans="1:244" s="1" customFormat="1" ht="15" customHeight="1" x14ac:dyDescent="0.25">
      <c r="A13" s="198"/>
      <c r="B13" s="30"/>
      <c r="C13" s="25" t="s">
        <v>32</v>
      </c>
      <c r="D13" s="31" t="s">
        <v>33</v>
      </c>
      <c r="E13" s="32">
        <v>2</v>
      </c>
      <c r="F13" s="16">
        <f>E13*17</f>
        <v>34</v>
      </c>
      <c r="G13" s="32">
        <v>22</v>
      </c>
      <c r="H13" s="32">
        <v>10</v>
      </c>
      <c r="I13" s="32">
        <v>2</v>
      </c>
      <c r="J13" s="32">
        <v>2</v>
      </c>
      <c r="K13" s="32"/>
      <c r="L13" s="32"/>
      <c r="M13" s="32"/>
      <c r="N13" s="27"/>
      <c r="O13" s="32"/>
      <c r="P13" s="32"/>
      <c r="Q13" s="144"/>
      <c r="R13" s="157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</row>
    <row r="14" spans="1:244" s="1" customFormat="1" ht="15" customHeight="1" x14ac:dyDescent="0.25">
      <c r="A14" s="198"/>
      <c r="B14" s="30"/>
      <c r="C14" s="33" t="s">
        <v>34</v>
      </c>
      <c r="D14" s="34" t="s">
        <v>35</v>
      </c>
      <c r="E14" s="35">
        <v>1</v>
      </c>
      <c r="F14" s="35">
        <v>36</v>
      </c>
      <c r="G14" s="35"/>
      <c r="H14" s="36">
        <v>34</v>
      </c>
      <c r="I14" s="36">
        <v>2</v>
      </c>
      <c r="J14" s="77">
        <v>2</v>
      </c>
      <c r="K14" s="78"/>
      <c r="L14" s="77"/>
      <c r="M14" s="27"/>
      <c r="N14" s="27"/>
      <c r="O14" s="32"/>
      <c r="P14" s="32"/>
      <c r="Q14" s="144"/>
      <c r="R14" s="157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</row>
    <row r="15" spans="1:244" s="1" customFormat="1" ht="15" customHeight="1" x14ac:dyDescent="0.25">
      <c r="A15" s="198"/>
      <c r="B15" s="30"/>
      <c r="C15" s="33" t="s">
        <v>36</v>
      </c>
      <c r="D15" s="34" t="s">
        <v>37</v>
      </c>
      <c r="E15" s="35">
        <v>1</v>
      </c>
      <c r="F15" s="35">
        <v>36</v>
      </c>
      <c r="G15" s="35"/>
      <c r="H15" s="36">
        <v>34</v>
      </c>
      <c r="I15" s="36">
        <v>2</v>
      </c>
      <c r="J15" s="77"/>
      <c r="K15" s="79">
        <v>2</v>
      </c>
      <c r="L15" s="77"/>
      <c r="M15" s="27"/>
      <c r="N15" s="27"/>
      <c r="O15" s="32"/>
      <c r="P15" s="32"/>
      <c r="Q15" s="144"/>
      <c r="R15" s="157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</row>
    <row r="16" spans="1:244" s="1" customFormat="1" ht="15" customHeight="1" x14ac:dyDescent="0.25">
      <c r="A16" s="198"/>
      <c r="B16" s="30"/>
      <c r="C16" s="25" t="s">
        <v>38</v>
      </c>
      <c r="D16" s="28" t="s">
        <v>39</v>
      </c>
      <c r="E16" s="32">
        <v>1.5</v>
      </c>
      <c r="F16" s="16">
        <v>25</v>
      </c>
      <c r="G16" s="32">
        <v>8</v>
      </c>
      <c r="H16" s="32">
        <v>8</v>
      </c>
      <c r="I16" s="32">
        <v>9</v>
      </c>
      <c r="J16" s="32" t="s">
        <v>40</v>
      </c>
      <c r="K16" s="32" t="s">
        <v>40</v>
      </c>
      <c r="L16" s="32" t="s">
        <v>40</v>
      </c>
      <c r="M16" s="32" t="s">
        <v>40</v>
      </c>
      <c r="N16" s="32" t="s">
        <v>40</v>
      </c>
      <c r="O16" s="49" t="s">
        <v>40</v>
      </c>
      <c r="P16" s="49" t="s">
        <v>40</v>
      </c>
      <c r="Q16" s="144"/>
      <c r="R16" s="157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6"/>
      <c r="GF16" s="86"/>
      <c r="GG16" s="86"/>
      <c r="GH16" s="86"/>
      <c r="GI16" s="86"/>
      <c r="GJ16" s="86"/>
      <c r="GK16" s="86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</row>
    <row r="17" spans="1:244" s="1" customFormat="1" ht="15" customHeight="1" x14ac:dyDescent="0.25">
      <c r="A17" s="198"/>
      <c r="B17" s="30"/>
      <c r="C17" s="25" t="s">
        <v>41</v>
      </c>
      <c r="D17" s="26" t="s">
        <v>42</v>
      </c>
      <c r="E17" s="27">
        <v>1</v>
      </c>
      <c r="F17" s="16">
        <f>E17*17</f>
        <v>17</v>
      </c>
      <c r="G17" s="27">
        <v>17</v>
      </c>
      <c r="H17" s="37"/>
      <c r="I17" s="27"/>
      <c r="J17" s="32" t="s">
        <v>40</v>
      </c>
      <c r="K17" s="27"/>
      <c r="L17" s="27"/>
      <c r="M17" s="27"/>
      <c r="N17" s="73"/>
      <c r="O17" s="74"/>
      <c r="P17" s="32" t="s">
        <v>40</v>
      </c>
      <c r="Q17" s="144"/>
      <c r="R17" s="157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/>
      <c r="GJ17" s="86"/>
      <c r="GK17" s="86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</row>
    <row r="18" spans="1:244" s="1" customFormat="1" ht="15" customHeight="1" x14ac:dyDescent="0.25">
      <c r="A18" s="198"/>
      <c r="B18" s="30"/>
      <c r="C18" s="25" t="s">
        <v>43</v>
      </c>
      <c r="D18" s="26" t="s">
        <v>44</v>
      </c>
      <c r="E18" s="38">
        <v>1</v>
      </c>
      <c r="F18" s="16">
        <v>34</v>
      </c>
      <c r="G18" s="38">
        <v>17</v>
      </c>
      <c r="H18" s="32"/>
      <c r="I18" s="38">
        <v>17</v>
      </c>
      <c r="J18" s="32" t="s">
        <v>40</v>
      </c>
      <c r="K18" s="27"/>
      <c r="L18" s="27"/>
      <c r="M18" s="27"/>
      <c r="N18" s="32" t="s">
        <v>40</v>
      </c>
      <c r="O18" s="74"/>
      <c r="P18" s="74"/>
      <c r="Q18" s="144"/>
      <c r="R18" s="157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/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86"/>
      <c r="DR18" s="86"/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/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6"/>
      <c r="FD18" s="86"/>
      <c r="FE18" s="86"/>
      <c r="FF18" s="86"/>
      <c r="FG18" s="86"/>
      <c r="FH18" s="86"/>
      <c r="FI18" s="86"/>
      <c r="FJ18" s="86"/>
      <c r="FK18" s="86"/>
      <c r="FL18" s="86"/>
      <c r="FM18" s="86"/>
      <c r="FN18" s="86"/>
      <c r="FO18" s="86"/>
      <c r="FP18" s="86"/>
      <c r="FQ18" s="86"/>
      <c r="FR18" s="86"/>
      <c r="FS18" s="86"/>
      <c r="FT18" s="86"/>
      <c r="FU18" s="86"/>
      <c r="FV18" s="86"/>
      <c r="FW18" s="86"/>
      <c r="FX18" s="86"/>
      <c r="FY18" s="86"/>
      <c r="FZ18" s="86"/>
      <c r="GA18" s="86"/>
      <c r="GB18" s="86"/>
      <c r="GC18" s="86"/>
      <c r="GD18" s="86"/>
      <c r="GE18" s="86"/>
      <c r="GF18" s="86"/>
      <c r="GG18" s="86"/>
      <c r="GH18" s="86"/>
      <c r="GI18" s="86"/>
      <c r="GJ18" s="86"/>
      <c r="GK18" s="86"/>
      <c r="GL18" s="86"/>
      <c r="GM18" s="86"/>
      <c r="GN18" s="86"/>
      <c r="GO18" s="86"/>
      <c r="GP18" s="86"/>
      <c r="GQ18" s="86"/>
      <c r="GR18" s="86"/>
      <c r="GS18" s="86"/>
      <c r="GT18" s="86"/>
      <c r="GU18" s="86"/>
      <c r="GV18" s="86"/>
      <c r="GW18" s="86"/>
      <c r="GX18" s="86"/>
      <c r="GY18" s="86"/>
      <c r="GZ18" s="86"/>
      <c r="HA18" s="86"/>
      <c r="HB18" s="86"/>
      <c r="HC18" s="86"/>
      <c r="HD18" s="86"/>
      <c r="HE18" s="86"/>
      <c r="HF18" s="86"/>
      <c r="HG18" s="86"/>
      <c r="HH18" s="86"/>
      <c r="HI18" s="86"/>
      <c r="HJ18" s="86"/>
      <c r="HK18" s="86"/>
      <c r="HL18" s="86"/>
      <c r="HM18" s="86"/>
      <c r="HN18" s="86"/>
      <c r="HO18" s="86"/>
      <c r="HP18" s="86"/>
      <c r="HQ18" s="86"/>
      <c r="HR18" s="86"/>
      <c r="HS18" s="86"/>
      <c r="HT18" s="86"/>
      <c r="HU18" s="86"/>
      <c r="HV18" s="86"/>
      <c r="HW18" s="86"/>
      <c r="HX18" s="86"/>
      <c r="HY18" s="86"/>
      <c r="HZ18" s="86"/>
      <c r="IA18" s="86"/>
      <c r="IB18" s="86"/>
      <c r="IC18" s="86"/>
      <c r="ID18" s="86"/>
      <c r="IE18" s="86"/>
      <c r="IF18" s="86"/>
      <c r="IG18" s="86"/>
      <c r="IH18" s="86"/>
      <c r="II18" s="86"/>
      <c r="IJ18" s="86"/>
    </row>
    <row r="19" spans="1:244" s="1" customFormat="1" ht="15" customHeight="1" x14ac:dyDescent="0.25">
      <c r="A19" s="198"/>
      <c r="B19" s="29"/>
      <c r="C19" s="25" t="s">
        <v>45</v>
      </c>
      <c r="D19" s="26" t="s">
        <v>46</v>
      </c>
      <c r="E19" s="38">
        <v>2.5</v>
      </c>
      <c r="F19" s="16">
        <v>42</v>
      </c>
      <c r="G19" s="38">
        <v>20</v>
      </c>
      <c r="H19" s="27">
        <v>20</v>
      </c>
      <c r="I19" s="27">
        <v>2</v>
      </c>
      <c r="J19" s="27">
        <v>2.5</v>
      </c>
      <c r="K19" s="27"/>
      <c r="L19" s="27"/>
      <c r="M19" s="27"/>
      <c r="N19" s="32"/>
      <c r="O19" s="27"/>
      <c r="P19" s="27"/>
      <c r="Q19" s="144"/>
      <c r="R19" s="157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</row>
    <row r="20" spans="1:244" s="1" customFormat="1" ht="15" customHeight="1" x14ac:dyDescent="0.25">
      <c r="A20" s="198"/>
      <c r="B20" s="39" t="s">
        <v>47</v>
      </c>
      <c r="C20" s="40" t="s">
        <v>48</v>
      </c>
      <c r="D20" s="41" t="s">
        <v>49</v>
      </c>
      <c r="E20" s="17">
        <v>4</v>
      </c>
      <c r="F20" s="17">
        <f>E20*17</f>
        <v>68</v>
      </c>
      <c r="G20" s="17">
        <v>68</v>
      </c>
      <c r="H20" s="36"/>
      <c r="I20" s="80"/>
      <c r="J20" s="79">
        <v>4</v>
      </c>
      <c r="K20" s="79"/>
      <c r="L20" s="32"/>
      <c r="M20" s="32"/>
      <c r="N20" s="32"/>
      <c r="O20" s="32"/>
      <c r="P20" s="32"/>
      <c r="Q20" s="144"/>
      <c r="R20" s="157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6"/>
      <c r="CX20" s="86"/>
      <c r="CY20" s="86"/>
      <c r="CZ20" s="86"/>
      <c r="DA20" s="86"/>
      <c r="DB20" s="86"/>
      <c r="DC20" s="86"/>
      <c r="DD20" s="86"/>
      <c r="DE20" s="86"/>
      <c r="DF20" s="86"/>
      <c r="DG20" s="86"/>
      <c r="DH20" s="86"/>
      <c r="DI20" s="86"/>
      <c r="DJ20" s="86"/>
      <c r="DK20" s="86"/>
      <c r="DL20" s="86"/>
      <c r="DM20" s="86"/>
      <c r="DN20" s="86"/>
      <c r="DO20" s="86"/>
      <c r="DP20" s="86"/>
      <c r="DQ20" s="86"/>
      <c r="DR20" s="86"/>
      <c r="DS20" s="86"/>
      <c r="DT20" s="86"/>
      <c r="DU20" s="86"/>
      <c r="DV20" s="86"/>
      <c r="DW20" s="86"/>
      <c r="DX20" s="86"/>
      <c r="DY20" s="86"/>
      <c r="DZ20" s="86"/>
      <c r="EA20" s="86"/>
      <c r="EB20" s="86"/>
      <c r="EC20" s="86"/>
      <c r="ED20" s="86"/>
      <c r="EE20" s="86"/>
      <c r="EF20" s="86"/>
      <c r="EG20" s="86"/>
      <c r="EH20" s="86"/>
      <c r="EI20" s="86"/>
      <c r="EJ20" s="86"/>
      <c r="EK20" s="86"/>
      <c r="EL20" s="86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6"/>
      <c r="EY20" s="86"/>
      <c r="EZ20" s="86"/>
      <c r="FA20" s="86"/>
      <c r="FB20" s="86"/>
      <c r="FC20" s="86"/>
      <c r="FD20" s="86"/>
      <c r="FE20" s="86"/>
      <c r="FF20" s="86"/>
      <c r="FG20" s="86"/>
      <c r="FH20" s="86"/>
      <c r="FI20" s="86"/>
      <c r="FJ20" s="86"/>
      <c r="FK20" s="86"/>
      <c r="FL20" s="86"/>
      <c r="FM20" s="86"/>
      <c r="FN20" s="86"/>
      <c r="FO20" s="86"/>
      <c r="FP20" s="86"/>
      <c r="FQ20" s="86"/>
      <c r="FR20" s="86"/>
      <c r="FS20" s="86"/>
      <c r="FT20" s="86"/>
      <c r="FU20" s="86"/>
      <c r="FV20" s="86"/>
      <c r="FW20" s="86"/>
      <c r="FX20" s="86"/>
      <c r="FY20" s="86"/>
      <c r="FZ20" s="86"/>
      <c r="GA20" s="86"/>
      <c r="GB20" s="86"/>
      <c r="GC20" s="86"/>
      <c r="GD20" s="86"/>
      <c r="GE20" s="86"/>
      <c r="GF20" s="86"/>
      <c r="GG20" s="86"/>
      <c r="GH20" s="86"/>
      <c r="GI20" s="86"/>
      <c r="GJ20" s="86"/>
      <c r="GK20" s="86"/>
      <c r="GL20" s="86"/>
      <c r="GM20" s="86"/>
      <c r="GN20" s="86"/>
      <c r="GO20" s="86"/>
      <c r="GP20" s="86"/>
      <c r="GQ20" s="86"/>
      <c r="GR20" s="86"/>
      <c r="GS20" s="86"/>
      <c r="GT20" s="86"/>
      <c r="GU20" s="86"/>
      <c r="GV20" s="86"/>
      <c r="GW20" s="86"/>
      <c r="GX20" s="86"/>
      <c r="GY20" s="86"/>
      <c r="GZ20" s="86"/>
      <c r="HA20" s="86"/>
      <c r="HB20" s="86"/>
      <c r="HC20" s="86"/>
      <c r="HD20" s="86"/>
      <c r="HE20" s="86"/>
      <c r="HF20" s="86"/>
      <c r="HG20" s="86"/>
      <c r="HH20" s="86"/>
      <c r="HI20" s="86"/>
      <c r="HJ20" s="86"/>
      <c r="HK20" s="86"/>
      <c r="HL20" s="86"/>
      <c r="HM20" s="86"/>
      <c r="HN20" s="86"/>
      <c r="HO20" s="86"/>
      <c r="HP20" s="86"/>
      <c r="HQ20" s="86"/>
      <c r="HR20" s="86"/>
      <c r="HS20" s="86"/>
      <c r="HT20" s="86"/>
      <c r="HU20" s="86"/>
      <c r="HV20" s="86"/>
      <c r="HW20" s="86"/>
      <c r="HX20" s="86"/>
      <c r="HY20" s="86"/>
      <c r="HZ20" s="86"/>
      <c r="IA20" s="86"/>
      <c r="IB20" s="86"/>
      <c r="IC20" s="86"/>
      <c r="ID20" s="86"/>
      <c r="IE20" s="86"/>
      <c r="IF20" s="86"/>
      <c r="IG20" s="86"/>
      <c r="IH20" s="86"/>
      <c r="II20" s="86"/>
      <c r="IJ20" s="86"/>
    </row>
    <row r="21" spans="1:244" s="1" customFormat="1" ht="15" customHeight="1" x14ac:dyDescent="0.25">
      <c r="A21" s="198"/>
      <c r="B21" s="39" t="s">
        <v>47</v>
      </c>
      <c r="C21" s="42" t="s">
        <v>50</v>
      </c>
      <c r="D21" s="43" t="s">
        <v>51</v>
      </c>
      <c r="E21" s="44">
        <v>4</v>
      </c>
      <c r="F21" s="44">
        <v>68</v>
      </c>
      <c r="G21" s="44">
        <v>68</v>
      </c>
      <c r="H21" s="45"/>
      <c r="I21" s="81"/>
      <c r="J21" s="82"/>
      <c r="K21" s="79">
        <v>4</v>
      </c>
      <c r="L21" s="49"/>
      <c r="M21" s="49"/>
      <c r="N21" s="49"/>
      <c r="O21" s="49"/>
      <c r="P21" s="49"/>
      <c r="Q21" s="144"/>
      <c r="R21" s="158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6"/>
      <c r="ER21" s="86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6"/>
      <c r="FF21" s="86"/>
      <c r="FG21" s="86"/>
      <c r="FH21" s="86"/>
      <c r="FI21" s="86"/>
      <c r="FJ21" s="86"/>
      <c r="FK21" s="86"/>
      <c r="FL21" s="86"/>
      <c r="FM21" s="86"/>
      <c r="FN21" s="86"/>
      <c r="FO21" s="86"/>
      <c r="FP21" s="86"/>
      <c r="FQ21" s="86"/>
      <c r="FR21" s="86"/>
      <c r="FS21" s="86"/>
      <c r="FT21" s="86"/>
      <c r="FU21" s="86"/>
      <c r="FV21" s="86"/>
      <c r="FW21" s="86"/>
      <c r="FX21" s="86"/>
      <c r="FY21" s="86"/>
      <c r="FZ21" s="86"/>
      <c r="GA21" s="86"/>
      <c r="GB21" s="86"/>
      <c r="GC21" s="86"/>
      <c r="GD21" s="86"/>
      <c r="GE21" s="86"/>
      <c r="GF21" s="86"/>
      <c r="GG21" s="86"/>
      <c r="GH21" s="86"/>
      <c r="GI21" s="86"/>
      <c r="GJ21" s="86"/>
      <c r="GK21" s="86"/>
      <c r="GL21" s="86"/>
      <c r="GM21" s="86"/>
      <c r="GN21" s="86"/>
      <c r="GO21" s="86"/>
      <c r="GP21" s="86"/>
      <c r="GQ21" s="86"/>
      <c r="GR21" s="86"/>
      <c r="GS21" s="86"/>
      <c r="GT21" s="86"/>
      <c r="GU21" s="86"/>
      <c r="GV21" s="86"/>
      <c r="GW21" s="86"/>
      <c r="GX21" s="86"/>
      <c r="GY21" s="86"/>
      <c r="GZ21" s="86"/>
      <c r="HA21" s="86"/>
      <c r="HB21" s="86"/>
      <c r="HC21" s="86"/>
      <c r="HD21" s="86"/>
      <c r="HE21" s="86"/>
      <c r="HF21" s="86"/>
      <c r="HG21" s="86"/>
      <c r="HH21" s="86"/>
      <c r="HI21" s="86"/>
      <c r="HJ21" s="86"/>
      <c r="HK21" s="86"/>
      <c r="HL21" s="86"/>
      <c r="HM21" s="86"/>
      <c r="HN21" s="86"/>
      <c r="HO21" s="86"/>
      <c r="HP21" s="86"/>
      <c r="HQ21" s="86"/>
      <c r="HR21" s="86"/>
      <c r="HS21" s="86"/>
      <c r="HT21" s="86"/>
      <c r="HU21" s="86"/>
      <c r="HV21" s="86"/>
      <c r="HW21" s="86"/>
      <c r="HX21" s="86"/>
      <c r="HY21" s="86"/>
      <c r="HZ21" s="86"/>
      <c r="IA21" s="86"/>
      <c r="IB21" s="86"/>
      <c r="IC21" s="86"/>
      <c r="ID21" s="86"/>
      <c r="IE21" s="86"/>
      <c r="IF21" s="86"/>
      <c r="IG21" s="86"/>
      <c r="IH21" s="86"/>
      <c r="II21" s="86"/>
      <c r="IJ21" s="86"/>
    </row>
    <row r="22" spans="1:244" s="1" customFormat="1" ht="15" customHeight="1" thickBot="1" x14ac:dyDescent="0.3">
      <c r="A22" s="199"/>
      <c r="B22" s="46"/>
      <c r="C22" s="47" t="s">
        <v>52</v>
      </c>
      <c r="D22" s="48" t="s">
        <v>53</v>
      </c>
      <c r="E22" s="49">
        <f>SUM(E8:E21)</f>
        <v>34</v>
      </c>
      <c r="F22" s="49">
        <f t="shared" ref="F22" si="1">SUM(F8:F20)</f>
        <v>564</v>
      </c>
      <c r="G22" s="49">
        <f t="shared" ref="G22:P22" si="2">SUM(G8:G20)</f>
        <v>316</v>
      </c>
      <c r="H22" s="49">
        <f t="shared" si="2"/>
        <v>114</v>
      </c>
      <c r="I22" s="49">
        <f t="shared" si="2"/>
        <v>134</v>
      </c>
      <c r="J22" s="49">
        <f t="shared" si="2"/>
        <v>14</v>
      </c>
      <c r="K22" s="49">
        <f t="shared" si="2"/>
        <v>2</v>
      </c>
      <c r="L22" s="49">
        <f t="shared" si="2"/>
        <v>2</v>
      </c>
      <c r="M22" s="49">
        <f t="shared" si="2"/>
        <v>3.5</v>
      </c>
      <c r="N22" s="49">
        <f t="shared" si="2"/>
        <v>0</v>
      </c>
      <c r="O22" s="49">
        <f t="shared" si="2"/>
        <v>0</v>
      </c>
      <c r="P22" s="49">
        <f t="shared" si="2"/>
        <v>0</v>
      </c>
      <c r="Q22" s="144"/>
      <c r="R22" s="158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6"/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6"/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6"/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6"/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6"/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6"/>
      <c r="HX22" s="86"/>
      <c r="HY22" s="86"/>
      <c r="HZ22" s="86"/>
      <c r="IA22" s="86"/>
      <c r="IB22" s="86"/>
      <c r="IC22" s="86"/>
      <c r="ID22" s="86"/>
      <c r="IE22" s="86"/>
      <c r="IF22" s="86"/>
      <c r="IG22" s="86"/>
      <c r="IH22" s="86"/>
      <c r="II22" s="86"/>
      <c r="IJ22" s="86"/>
    </row>
    <row r="23" spans="1:244" ht="15" customHeight="1" x14ac:dyDescent="0.25">
      <c r="A23" s="196" t="s">
        <v>54</v>
      </c>
      <c r="B23" s="15" t="s">
        <v>27</v>
      </c>
      <c r="C23" s="21" t="s">
        <v>198</v>
      </c>
      <c r="D23" s="50" t="s">
        <v>55</v>
      </c>
      <c r="E23" s="23">
        <v>4.5</v>
      </c>
      <c r="F23" s="23">
        <v>76</v>
      </c>
      <c r="G23" s="23">
        <v>72</v>
      </c>
      <c r="H23" s="23"/>
      <c r="I23" s="23">
        <f>F23-G23</f>
        <v>4</v>
      </c>
      <c r="J23" s="23">
        <v>4.5</v>
      </c>
      <c r="K23" s="23"/>
      <c r="L23" s="23"/>
      <c r="M23" s="23"/>
      <c r="N23" s="23"/>
      <c r="O23" s="23"/>
      <c r="P23" s="23"/>
      <c r="Q23" s="144"/>
      <c r="R23" s="152">
        <f>E38</f>
        <v>39.5</v>
      </c>
    </row>
    <row r="24" spans="1:244" ht="15" customHeight="1" x14ac:dyDescent="0.25">
      <c r="A24" s="173"/>
      <c r="B24" s="16" t="s">
        <v>27</v>
      </c>
      <c r="C24" s="28" t="s">
        <v>56</v>
      </c>
      <c r="D24" s="28" t="s">
        <v>57</v>
      </c>
      <c r="E24" s="32">
        <v>3</v>
      </c>
      <c r="F24" s="32">
        <f>E24*17</f>
        <v>51</v>
      </c>
      <c r="G24" s="32">
        <v>44</v>
      </c>
      <c r="H24" s="32"/>
      <c r="I24" s="32">
        <f>F24-G24</f>
        <v>7</v>
      </c>
      <c r="J24" s="32">
        <v>3</v>
      </c>
      <c r="K24" s="32"/>
      <c r="L24" s="32"/>
      <c r="M24" s="32"/>
      <c r="N24" s="32"/>
      <c r="O24" s="32"/>
      <c r="P24" s="58"/>
      <c r="Q24" s="144"/>
      <c r="R24" s="153"/>
    </row>
    <row r="25" spans="1:244" ht="15" customHeight="1" x14ac:dyDescent="0.25">
      <c r="A25" s="173"/>
      <c r="B25" s="51"/>
      <c r="C25" s="28" t="s">
        <v>58</v>
      </c>
      <c r="D25" s="28" t="s">
        <v>59</v>
      </c>
      <c r="E25" s="32">
        <v>2</v>
      </c>
      <c r="F25" s="32">
        <f>E25*17</f>
        <v>34</v>
      </c>
      <c r="G25" s="32">
        <v>34</v>
      </c>
      <c r="H25" s="32"/>
      <c r="I25" s="32"/>
      <c r="J25" s="32">
        <v>2</v>
      </c>
      <c r="K25" s="32"/>
      <c r="L25" s="32"/>
      <c r="M25" s="32"/>
      <c r="N25" s="32"/>
      <c r="O25" s="32"/>
      <c r="P25" s="32"/>
      <c r="Q25" s="144"/>
      <c r="R25" s="153"/>
    </row>
    <row r="26" spans="1:244" ht="15" customHeight="1" x14ac:dyDescent="0.25">
      <c r="A26" s="173"/>
      <c r="B26" s="16" t="s">
        <v>27</v>
      </c>
      <c r="C26" s="28" t="s">
        <v>60</v>
      </c>
      <c r="D26" s="28" t="s">
        <v>61</v>
      </c>
      <c r="E26" s="32">
        <v>3</v>
      </c>
      <c r="F26" s="32">
        <f>E26*17</f>
        <v>51</v>
      </c>
      <c r="G26" s="32">
        <v>48</v>
      </c>
      <c r="H26" s="32"/>
      <c r="I26" s="32">
        <f>F26-G26</f>
        <v>3</v>
      </c>
      <c r="J26" s="32"/>
      <c r="K26" s="32">
        <v>3</v>
      </c>
      <c r="L26" s="32"/>
      <c r="M26" s="83"/>
      <c r="N26" s="32"/>
      <c r="O26" s="32"/>
      <c r="P26" s="32"/>
      <c r="Q26" s="144"/>
      <c r="R26" s="153"/>
    </row>
    <row r="27" spans="1:244" ht="15" customHeight="1" x14ac:dyDescent="0.25">
      <c r="A27" s="173"/>
      <c r="B27" s="16" t="s">
        <v>27</v>
      </c>
      <c r="C27" s="28" t="s">
        <v>62</v>
      </c>
      <c r="D27" s="28" t="s">
        <v>63</v>
      </c>
      <c r="E27" s="32">
        <v>1.5</v>
      </c>
      <c r="F27" s="32">
        <v>25</v>
      </c>
      <c r="G27" s="32">
        <v>20</v>
      </c>
      <c r="H27" s="32"/>
      <c r="I27" s="32">
        <f>F27-G27</f>
        <v>5</v>
      </c>
      <c r="J27" s="32"/>
      <c r="K27" s="32">
        <v>1.5</v>
      </c>
      <c r="L27" s="32"/>
      <c r="M27" s="32"/>
      <c r="N27" s="32"/>
      <c r="O27" s="32"/>
      <c r="P27" s="32"/>
      <c r="Q27" s="144"/>
      <c r="R27" s="153"/>
    </row>
    <row r="28" spans="1:244" ht="15" customHeight="1" x14ac:dyDescent="0.25">
      <c r="A28" s="173"/>
      <c r="B28" s="16" t="s">
        <v>27</v>
      </c>
      <c r="C28" s="28" t="s">
        <v>179</v>
      </c>
      <c r="D28" s="134" t="s">
        <v>181</v>
      </c>
      <c r="E28" s="16">
        <v>2.5</v>
      </c>
      <c r="F28" s="32">
        <v>42</v>
      </c>
      <c r="G28" s="32">
        <v>40</v>
      </c>
      <c r="H28" s="32"/>
      <c r="I28" s="32">
        <v>2</v>
      </c>
      <c r="J28" s="32"/>
      <c r="K28" s="32">
        <v>2.5</v>
      </c>
      <c r="L28" s="32"/>
      <c r="M28" s="51"/>
      <c r="N28" s="32"/>
      <c r="O28" s="32"/>
      <c r="P28" s="32"/>
      <c r="Q28" s="144"/>
      <c r="R28" s="153"/>
    </row>
    <row r="29" spans="1:244" ht="15" customHeight="1" x14ac:dyDescent="0.25">
      <c r="A29" s="173"/>
      <c r="B29" s="127" t="s">
        <v>27</v>
      </c>
      <c r="C29" s="28" t="s">
        <v>180</v>
      </c>
      <c r="D29" s="134" t="s">
        <v>182</v>
      </c>
      <c r="E29" s="127">
        <v>2</v>
      </c>
      <c r="F29" s="126">
        <v>34</v>
      </c>
      <c r="G29" s="126">
        <v>32</v>
      </c>
      <c r="H29" s="126"/>
      <c r="I29" s="126">
        <v>2</v>
      </c>
      <c r="J29" s="126"/>
      <c r="K29" s="126"/>
      <c r="L29" s="126">
        <v>2</v>
      </c>
      <c r="M29" s="51"/>
      <c r="N29" s="126"/>
      <c r="O29" s="126"/>
      <c r="P29" s="126"/>
      <c r="Q29" s="144"/>
      <c r="R29" s="153"/>
    </row>
    <row r="30" spans="1:244" ht="15" customHeight="1" x14ac:dyDescent="0.25">
      <c r="A30" s="173"/>
      <c r="B30" s="16"/>
      <c r="C30" s="28" t="s">
        <v>64</v>
      </c>
      <c r="D30" s="132" t="s">
        <v>65</v>
      </c>
      <c r="E30" s="126">
        <v>2</v>
      </c>
      <c r="F30" s="126">
        <f>E30*17</f>
        <v>34</v>
      </c>
      <c r="G30" s="126">
        <v>32</v>
      </c>
      <c r="H30" s="126"/>
      <c r="I30" s="126">
        <f>F30-G30</f>
        <v>2</v>
      </c>
      <c r="J30" s="126"/>
      <c r="L30" s="126">
        <v>2</v>
      </c>
      <c r="M30" s="51"/>
      <c r="N30" s="126"/>
      <c r="O30" s="32"/>
      <c r="P30" s="32"/>
      <c r="Q30" s="144"/>
      <c r="R30" s="153"/>
    </row>
    <row r="31" spans="1:244" ht="15" customHeight="1" x14ac:dyDescent="0.25">
      <c r="A31" s="173"/>
      <c r="B31" s="16"/>
      <c r="C31" s="28" t="s">
        <v>66</v>
      </c>
      <c r="D31" s="28" t="s">
        <v>173</v>
      </c>
      <c r="E31" s="126">
        <v>2.5</v>
      </c>
      <c r="F31" s="126">
        <v>42</v>
      </c>
      <c r="G31" s="126">
        <v>36</v>
      </c>
      <c r="H31" s="126"/>
      <c r="I31" s="126">
        <f t="shared" ref="I31" si="3">F31-G31</f>
        <v>6</v>
      </c>
      <c r="J31" s="126"/>
      <c r="K31" s="126"/>
      <c r="L31" s="126">
        <v>2.5</v>
      </c>
      <c r="M31" s="126"/>
      <c r="N31" s="51"/>
      <c r="O31" s="32"/>
      <c r="P31" s="32"/>
      <c r="Q31" s="144"/>
      <c r="R31" s="153"/>
    </row>
    <row r="32" spans="1:244" ht="15" customHeight="1" x14ac:dyDescent="0.25">
      <c r="A32" s="173"/>
      <c r="B32" s="16" t="s">
        <v>27</v>
      </c>
      <c r="C32" s="28" t="s">
        <v>67</v>
      </c>
      <c r="D32" s="28" t="s">
        <v>174</v>
      </c>
      <c r="E32" s="126">
        <v>3</v>
      </c>
      <c r="F32" s="126">
        <f>E32*17</f>
        <v>51</v>
      </c>
      <c r="G32" s="126">
        <v>48</v>
      </c>
      <c r="H32" s="126"/>
      <c r="I32" s="126">
        <f>F32-G32</f>
        <v>3</v>
      </c>
      <c r="J32" s="126"/>
      <c r="K32" s="126"/>
      <c r="L32" s="126">
        <v>3</v>
      </c>
      <c r="M32" s="51"/>
      <c r="N32" s="126"/>
      <c r="O32" s="32"/>
      <c r="P32" s="32"/>
      <c r="Q32" s="144"/>
      <c r="R32" s="153"/>
    </row>
    <row r="33" spans="1:18" ht="15" customHeight="1" x14ac:dyDescent="0.25">
      <c r="A33" s="173"/>
      <c r="B33" s="16" t="s">
        <v>27</v>
      </c>
      <c r="C33" s="28" t="s">
        <v>68</v>
      </c>
      <c r="D33" s="28" t="s">
        <v>175</v>
      </c>
      <c r="E33" s="126">
        <v>3</v>
      </c>
      <c r="F33" s="126">
        <f>E33*17</f>
        <v>51</v>
      </c>
      <c r="G33" s="126">
        <v>46</v>
      </c>
      <c r="H33" s="126"/>
      <c r="I33" s="126">
        <f>F33-G33</f>
        <v>5</v>
      </c>
      <c r="J33" s="126"/>
      <c r="K33" s="126"/>
      <c r="L33" s="58"/>
      <c r="M33" s="126">
        <v>3</v>
      </c>
      <c r="N33" s="126"/>
      <c r="O33" s="32"/>
      <c r="P33" s="32"/>
      <c r="Q33" s="144"/>
      <c r="R33" s="153"/>
    </row>
    <row r="34" spans="1:18" ht="15" customHeight="1" x14ac:dyDescent="0.25">
      <c r="A34" s="173"/>
      <c r="B34" s="16" t="s">
        <v>27</v>
      </c>
      <c r="C34" s="28" t="s">
        <v>69</v>
      </c>
      <c r="D34" s="28" t="s">
        <v>176</v>
      </c>
      <c r="E34" s="126">
        <v>3</v>
      </c>
      <c r="F34" s="126">
        <f>E34*17</f>
        <v>51</v>
      </c>
      <c r="G34" s="126">
        <v>48</v>
      </c>
      <c r="H34" s="126"/>
      <c r="I34" s="126">
        <f>F34-G34</f>
        <v>3</v>
      </c>
      <c r="J34" s="126"/>
      <c r="K34" s="51"/>
      <c r="L34" s="126"/>
      <c r="M34" s="126">
        <v>3</v>
      </c>
      <c r="N34" s="126"/>
      <c r="O34" s="32"/>
      <c r="P34" s="32"/>
      <c r="Q34" s="144"/>
      <c r="R34" s="153"/>
    </row>
    <row r="35" spans="1:18" ht="15" customHeight="1" x14ac:dyDescent="0.25">
      <c r="A35" s="173"/>
      <c r="B35" s="16" t="s">
        <v>27</v>
      </c>
      <c r="C35" s="28" t="s">
        <v>70</v>
      </c>
      <c r="D35" s="132" t="s">
        <v>71</v>
      </c>
      <c r="E35" s="126">
        <v>4</v>
      </c>
      <c r="F35" s="126">
        <v>68</v>
      </c>
      <c r="G35" s="126">
        <v>66</v>
      </c>
      <c r="H35" s="126"/>
      <c r="I35" s="126">
        <v>2</v>
      </c>
      <c r="J35" s="126"/>
      <c r="K35" s="126"/>
      <c r="L35" s="84"/>
      <c r="M35" s="126">
        <v>4</v>
      </c>
      <c r="N35" s="51"/>
      <c r="O35" s="32"/>
      <c r="P35" s="41"/>
      <c r="Q35" s="144"/>
      <c r="R35" s="153"/>
    </row>
    <row r="36" spans="1:18" ht="15" customHeight="1" x14ac:dyDescent="0.25">
      <c r="A36" s="173"/>
      <c r="B36" s="16"/>
      <c r="C36" s="28" t="s">
        <v>72</v>
      </c>
      <c r="D36" s="28" t="s">
        <v>177</v>
      </c>
      <c r="E36" s="126">
        <v>1</v>
      </c>
      <c r="F36" s="126">
        <f>E36*17</f>
        <v>17</v>
      </c>
      <c r="G36" s="126">
        <v>16</v>
      </c>
      <c r="H36" s="126"/>
      <c r="I36" s="126">
        <f>F36-G36</f>
        <v>1</v>
      </c>
      <c r="J36" s="126"/>
      <c r="K36" s="126"/>
      <c r="L36" s="126"/>
      <c r="M36" s="58"/>
      <c r="N36" s="126">
        <v>1</v>
      </c>
      <c r="O36" s="84"/>
      <c r="P36" s="58"/>
      <c r="Q36" s="144"/>
      <c r="R36" s="153"/>
    </row>
    <row r="37" spans="1:18" s="2" customFormat="1" ht="15" customHeight="1" x14ac:dyDescent="0.15">
      <c r="A37" s="173"/>
      <c r="B37" s="52"/>
      <c r="C37" s="53" t="s">
        <v>73</v>
      </c>
      <c r="D37" s="133" t="s">
        <v>178</v>
      </c>
      <c r="E37" s="54">
        <v>2.5</v>
      </c>
      <c r="F37" s="54">
        <v>42</v>
      </c>
      <c r="G37" s="54">
        <v>40</v>
      </c>
      <c r="H37" s="54"/>
      <c r="I37" s="54">
        <f>F37-G37</f>
        <v>2</v>
      </c>
      <c r="J37" s="54"/>
      <c r="K37" s="54"/>
      <c r="L37" s="85"/>
      <c r="M37" s="54">
        <v>2.5</v>
      </c>
      <c r="N37" s="54"/>
      <c r="O37" s="54"/>
      <c r="P37" s="52"/>
      <c r="Q37" s="144"/>
      <c r="R37" s="153"/>
    </row>
    <row r="38" spans="1:18" ht="15" customHeight="1" thickBot="1" x14ac:dyDescent="0.3">
      <c r="A38" s="188"/>
      <c r="B38" s="55"/>
      <c r="C38" s="56" t="s">
        <v>74</v>
      </c>
      <c r="D38" s="57" t="s">
        <v>75</v>
      </c>
      <c r="E38" s="55">
        <f>SUM(E23:E37)</f>
        <v>39.5</v>
      </c>
      <c r="F38" s="55">
        <f t="shared" ref="F38" si="4">SUM(F23:F37)</f>
        <v>669</v>
      </c>
      <c r="G38" s="55">
        <f t="shared" ref="G38:P38" si="5">SUM(G23:G37)</f>
        <v>622</v>
      </c>
      <c r="H38" s="55">
        <f t="shared" si="5"/>
        <v>0</v>
      </c>
      <c r="I38" s="55">
        <f t="shared" si="5"/>
        <v>47</v>
      </c>
      <c r="J38" s="55">
        <f t="shared" si="5"/>
        <v>9.5</v>
      </c>
      <c r="K38" s="55">
        <f t="shared" si="5"/>
        <v>7</v>
      </c>
      <c r="L38" s="55">
        <f t="shared" si="5"/>
        <v>9.5</v>
      </c>
      <c r="M38" s="55">
        <f t="shared" si="5"/>
        <v>12.5</v>
      </c>
      <c r="N38" s="55">
        <f t="shared" si="5"/>
        <v>1</v>
      </c>
      <c r="O38" s="55">
        <f t="shared" si="5"/>
        <v>0</v>
      </c>
      <c r="P38" s="55">
        <f t="shared" si="5"/>
        <v>0</v>
      </c>
      <c r="Q38" s="144"/>
      <c r="R38" s="154"/>
    </row>
    <row r="39" spans="1:18" ht="15" customHeight="1" x14ac:dyDescent="0.25">
      <c r="A39" s="200" t="s">
        <v>76</v>
      </c>
      <c r="B39" s="38"/>
      <c r="C39" s="26" t="s">
        <v>77</v>
      </c>
      <c r="D39" s="26" t="s">
        <v>78</v>
      </c>
      <c r="E39" s="27">
        <v>2.5</v>
      </c>
      <c r="F39" s="27">
        <v>42</v>
      </c>
      <c r="G39" s="27">
        <v>40</v>
      </c>
      <c r="H39" s="27"/>
      <c r="I39" s="27">
        <f>F39-G39</f>
        <v>2</v>
      </c>
      <c r="J39" s="27"/>
      <c r="K39" s="27"/>
      <c r="L39" s="27"/>
      <c r="M39" s="27"/>
      <c r="N39" s="27">
        <v>2.5</v>
      </c>
      <c r="O39" s="27"/>
      <c r="P39" s="27"/>
      <c r="Q39" s="144"/>
      <c r="R39" s="155">
        <f>E49</f>
        <v>28</v>
      </c>
    </row>
    <row r="40" spans="1:18" ht="15" customHeight="1" x14ac:dyDescent="0.25">
      <c r="A40" s="173"/>
      <c r="B40" s="16" t="s">
        <v>27</v>
      </c>
      <c r="C40" s="28" t="s">
        <v>79</v>
      </c>
      <c r="D40" s="28" t="s">
        <v>183</v>
      </c>
      <c r="E40" s="126">
        <v>3</v>
      </c>
      <c r="F40" s="126">
        <f t="shared" ref="F40" si="6">E40*17</f>
        <v>51</v>
      </c>
      <c r="G40" s="126">
        <v>51</v>
      </c>
      <c r="H40" s="126"/>
      <c r="I40" s="126"/>
      <c r="J40" s="126"/>
      <c r="K40" s="126"/>
      <c r="L40" s="126"/>
      <c r="M40" s="126"/>
      <c r="N40" s="126">
        <v>3</v>
      </c>
      <c r="O40" s="32"/>
      <c r="P40" s="32"/>
      <c r="Q40" s="144"/>
      <c r="R40" s="153"/>
    </row>
    <row r="41" spans="1:18" ht="15" customHeight="1" x14ac:dyDescent="0.25">
      <c r="A41" s="173"/>
      <c r="B41" s="16"/>
      <c r="C41" s="28" t="s">
        <v>80</v>
      </c>
      <c r="D41" s="28" t="s">
        <v>184</v>
      </c>
      <c r="E41" s="126">
        <v>2</v>
      </c>
      <c r="F41" s="126">
        <f>E41*17</f>
        <v>34</v>
      </c>
      <c r="G41" s="126">
        <v>32</v>
      </c>
      <c r="H41" s="58"/>
      <c r="I41" s="126">
        <f t="shared" ref="I41" si="7">F41-G41</f>
        <v>2</v>
      </c>
      <c r="J41" s="58"/>
      <c r="K41" s="58"/>
      <c r="L41" s="126"/>
      <c r="M41" s="126"/>
      <c r="N41" s="126">
        <v>2</v>
      </c>
      <c r="O41" s="32"/>
      <c r="P41" s="51"/>
      <c r="Q41" s="144"/>
      <c r="R41" s="153"/>
    </row>
    <row r="42" spans="1:18" s="2" customFormat="1" ht="15" customHeight="1" x14ac:dyDescent="0.15">
      <c r="A42" s="173"/>
      <c r="B42" s="52" t="s">
        <v>27</v>
      </c>
      <c r="C42" s="53" t="s">
        <v>81</v>
      </c>
      <c r="D42" s="53" t="s">
        <v>185</v>
      </c>
      <c r="E42" s="54">
        <v>2</v>
      </c>
      <c r="F42" s="54">
        <f>E42*17</f>
        <v>34</v>
      </c>
      <c r="G42" s="54">
        <v>32</v>
      </c>
      <c r="H42" s="54"/>
      <c r="I42" s="54">
        <v>2</v>
      </c>
      <c r="J42" s="54"/>
      <c r="K42" s="54"/>
      <c r="L42" s="54"/>
      <c r="M42" s="85"/>
      <c r="N42" s="54">
        <v>2</v>
      </c>
      <c r="O42" s="54"/>
      <c r="P42" s="52"/>
      <c r="Q42" s="144"/>
      <c r="R42" s="153"/>
    </row>
    <row r="43" spans="1:18" ht="15" customHeight="1" x14ac:dyDescent="0.25">
      <c r="A43" s="173"/>
      <c r="B43" s="16" t="s">
        <v>27</v>
      </c>
      <c r="C43" s="28" t="s">
        <v>82</v>
      </c>
      <c r="D43" s="28" t="s">
        <v>83</v>
      </c>
      <c r="E43" s="32">
        <v>3.5</v>
      </c>
      <c r="F43" s="32">
        <v>59</v>
      </c>
      <c r="G43" s="32">
        <v>54</v>
      </c>
      <c r="H43" s="32"/>
      <c r="I43" s="32">
        <f t="shared" ref="I43:I48" si="8">F43-G43</f>
        <v>5</v>
      </c>
      <c r="J43" s="32"/>
      <c r="K43" s="32"/>
      <c r="L43" s="32"/>
      <c r="M43" s="32"/>
      <c r="N43" s="32"/>
      <c r="O43" s="32">
        <v>3.5</v>
      </c>
      <c r="P43" s="32"/>
      <c r="Q43" s="144"/>
      <c r="R43" s="153"/>
    </row>
    <row r="44" spans="1:18" ht="15" customHeight="1" x14ac:dyDescent="0.25">
      <c r="A44" s="173"/>
      <c r="B44" s="16" t="s">
        <v>27</v>
      </c>
      <c r="C44" s="28" t="s">
        <v>84</v>
      </c>
      <c r="D44" s="28" t="s">
        <v>85</v>
      </c>
      <c r="E44" s="32">
        <v>4.5</v>
      </c>
      <c r="F44" s="32">
        <v>76</v>
      </c>
      <c r="G44" s="32">
        <v>68</v>
      </c>
      <c r="H44" s="32"/>
      <c r="I44" s="32">
        <f t="shared" si="8"/>
        <v>8</v>
      </c>
      <c r="J44" s="32"/>
      <c r="K44" s="32"/>
      <c r="L44" s="32"/>
      <c r="M44" s="32"/>
      <c r="N44" s="32"/>
      <c r="O44" s="32">
        <v>4.5</v>
      </c>
      <c r="P44" s="32"/>
      <c r="Q44" s="144"/>
      <c r="R44" s="153"/>
    </row>
    <row r="45" spans="1:18" ht="15" customHeight="1" x14ac:dyDescent="0.25">
      <c r="A45" s="173"/>
      <c r="B45" s="16"/>
      <c r="C45" s="28" t="s">
        <v>86</v>
      </c>
      <c r="D45" s="28" t="s">
        <v>87</v>
      </c>
      <c r="E45" s="32">
        <v>2</v>
      </c>
      <c r="F45" s="32">
        <f>E45*17</f>
        <v>34</v>
      </c>
      <c r="G45" s="32">
        <v>32</v>
      </c>
      <c r="H45" s="32"/>
      <c r="I45" s="32">
        <f t="shared" si="8"/>
        <v>2</v>
      </c>
      <c r="J45" s="32"/>
      <c r="K45" s="32"/>
      <c r="L45" s="32"/>
      <c r="M45" s="32"/>
      <c r="N45" s="32"/>
      <c r="O45" s="32"/>
      <c r="P45" s="32">
        <v>2</v>
      </c>
      <c r="Q45" s="144"/>
      <c r="R45" s="153"/>
    </row>
    <row r="46" spans="1:18" ht="15" customHeight="1" x14ac:dyDescent="0.25">
      <c r="A46" s="173"/>
      <c r="B46" s="16" t="s">
        <v>27</v>
      </c>
      <c r="C46" s="28" t="s">
        <v>88</v>
      </c>
      <c r="D46" s="28" t="s">
        <v>89</v>
      </c>
      <c r="E46" s="32">
        <v>4.5</v>
      </c>
      <c r="F46" s="32">
        <v>76</v>
      </c>
      <c r="G46" s="32">
        <v>72</v>
      </c>
      <c r="H46" s="32"/>
      <c r="I46" s="32">
        <f t="shared" si="8"/>
        <v>4</v>
      </c>
      <c r="J46" s="32"/>
      <c r="K46" s="32"/>
      <c r="L46" s="32"/>
      <c r="M46" s="32"/>
      <c r="N46" s="32"/>
      <c r="O46" s="32"/>
      <c r="P46" s="32">
        <v>4.5</v>
      </c>
      <c r="Q46" s="144"/>
      <c r="R46" s="153"/>
    </row>
    <row r="47" spans="1:18" ht="15" customHeight="1" x14ac:dyDescent="0.25">
      <c r="A47" s="173"/>
      <c r="B47" s="16" t="s">
        <v>27</v>
      </c>
      <c r="C47" s="28" t="s">
        <v>90</v>
      </c>
      <c r="D47" s="28" t="s">
        <v>91</v>
      </c>
      <c r="E47" s="32">
        <v>2</v>
      </c>
      <c r="F47" s="32">
        <f>E47*17</f>
        <v>34</v>
      </c>
      <c r="G47" s="32">
        <v>32</v>
      </c>
      <c r="H47" s="32"/>
      <c r="I47" s="32">
        <f t="shared" si="8"/>
        <v>2</v>
      </c>
      <c r="J47" s="32"/>
      <c r="K47" s="32"/>
      <c r="L47" s="32"/>
      <c r="M47" s="32"/>
      <c r="N47" s="32"/>
      <c r="O47" s="32">
        <v>2</v>
      </c>
      <c r="P47" s="32"/>
      <c r="Q47" s="144"/>
      <c r="R47" s="153"/>
    </row>
    <row r="48" spans="1:18" ht="15" customHeight="1" x14ac:dyDescent="0.25">
      <c r="A48" s="173"/>
      <c r="B48" s="16"/>
      <c r="C48" s="28" t="s">
        <v>92</v>
      </c>
      <c r="D48" s="28" t="s">
        <v>93</v>
      </c>
      <c r="E48" s="32">
        <v>2</v>
      </c>
      <c r="F48" s="32">
        <f>E48*17</f>
        <v>34</v>
      </c>
      <c r="G48" s="32">
        <v>32</v>
      </c>
      <c r="H48" s="32"/>
      <c r="I48" s="32">
        <f t="shared" si="8"/>
        <v>2</v>
      </c>
      <c r="J48" s="32"/>
      <c r="K48" s="32"/>
      <c r="L48" s="32"/>
      <c r="M48" s="32"/>
      <c r="N48" s="32"/>
      <c r="O48" s="32"/>
      <c r="P48" s="32">
        <v>2</v>
      </c>
      <c r="Q48" s="144"/>
      <c r="R48" s="153"/>
    </row>
    <row r="49" spans="1:21" ht="15" customHeight="1" thickBot="1" x14ac:dyDescent="0.3">
      <c r="A49" s="188"/>
      <c r="B49" s="55"/>
      <c r="C49" s="56" t="s">
        <v>94</v>
      </c>
      <c r="D49" s="56" t="s">
        <v>95</v>
      </c>
      <c r="E49" s="59">
        <f t="shared" ref="E49" si="9">SUM(E39:E48)</f>
        <v>28</v>
      </c>
      <c r="F49" s="59">
        <f t="shared" ref="F49:P49" si="10">SUM(F39:F48)</f>
        <v>474</v>
      </c>
      <c r="G49" s="59">
        <f t="shared" si="10"/>
        <v>445</v>
      </c>
      <c r="H49" s="59">
        <f t="shared" si="10"/>
        <v>0</v>
      </c>
      <c r="I49" s="59">
        <f t="shared" si="10"/>
        <v>29</v>
      </c>
      <c r="J49" s="59">
        <f t="shared" si="10"/>
        <v>0</v>
      </c>
      <c r="K49" s="59">
        <f t="shared" si="10"/>
        <v>0</v>
      </c>
      <c r="L49" s="59">
        <f t="shared" si="10"/>
        <v>0</v>
      </c>
      <c r="M49" s="59">
        <f t="shared" si="10"/>
        <v>0</v>
      </c>
      <c r="N49" s="59">
        <f t="shared" si="10"/>
        <v>9.5</v>
      </c>
      <c r="O49" s="59">
        <f t="shared" si="10"/>
        <v>10</v>
      </c>
      <c r="P49" s="59">
        <f t="shared" si="10"/>
        <v>8.5</v>
      </c>
      <c r="Q49" s="145"/>
      <c r="R49" s="154"/>
      <c r="S49" s="3"/>
    </row>
    <row r="50" spans="1:21" x14ac:dyDescent="0.25">
      <c r="A50" s="201" t="s">
        <v>96</v>
      </c>
      <c r="B50" s="149" t="s">
        <v>165</v>
      </c>
      <c r="C50" s="21" t="s">
        <v>97</v>
      </c>
      <c r="D50" s="20" t="s">
        <v>98</v>
      </c>
      <c r="E50" s="130">
        <v>0.5</v>
      </c>
      <c r="F50" s="130">
        <f>E50*34</f>
        <v>17</v>
      </c>
      <c r="G50" s="60"/>
      <c r="H50" s="130">
        <f>F50</f>
        <v>17</v>
      </c>
      <c r="I50" s="23"/>
      <c r="J50" s="130">
        <v>1</v>
      </c>
      <c r="K50" s="23"/>
      <c r="L50" s="23"/>
      <c r="M50" s="23"/>
      <c r="N50" s="23"/>
      <c r="O50" s="23"/>
      <c r="P50" s="23"/>
      <c r="Q50" s="146" t="s">
        <v>22</v>
      </c>
      <c r="R50" s="152">
        <f>E60</f>
        <v>45.5</v>
      </c>
      <c r="S50" s="137"/>
      <c r="T50" s="137"/>
      <c r="U50" s="137"/>
    </row>
    <row r="51" spans="1:21" ht="29.25" customHeight="1" x14ac:dyDescent="0.25">
      <c r="A51" s="202"/>
      <c r="B51" s="203"/>
      <c r="C51" s="28" t="s">
        <v>99</v>
      </c>
      <c r="D51" s="25" t="s">
        <v>163</v>
      </c>
      <c r="E51" s="128">
        <v>1.5</v>
      </c>
      <c r="F51" s="128">
        <f t="shared" ref="F51" si="11">E51*34</f>
        <v>51</v>
      </c>
      <c r="G51" s="37"/>
      <c r="H51" s="128">
        <f t="shared" ref="H51" si="12">F51</f>
        <v>51</v>
      </c>
      <c r="I51" s="131"/>
      <c r="J51" s="128"/>
      <c r="K51" s="128">
        <v>3</v>
      </c>
      <c r="L51" s="131"/>
      <c r="M51" s="131"/>
      <c r="N51" s="131"/>
      <c r="O51" s="131"/>
      <c r="P51" s="131"/>
      <c r="Q51" s="147"/>
      <c r="R51" s="153"/>
      <c r="S51" s="137"/>
      <c r="T51" s="137"/>
      <c r="U51" s="137"/>
    </row>
    <row r="52" spans="1:21" ht="27.75" customHeight="1" x14ac:dyDescent="0.25">
      <c r="A52" s="202"/>
      <c r="B52" s="203"/>
      <c r="C52" s="28" t="s">
        <v>100</v>
      </c>
      <c r="D52" s="25" t="s">
        <v>164</v>
      </c>
      <c r="E52" s="128">
        <v>2.5</v>
      </c>
      <c r="F52" s="128">
        <f>E52*34</f>
        <v>85</v>
      </c>
      <c r="G52" s="37"/>
      <c r="H52" s="128">
        <f>F52</f>
        <v>85</v>
      </c>
      <c r="I52" s="131"/>
      <c r="J52" s="128"/>
      <c r="K52" s="131"/>
      <c r="L52" s="131">
        <v>5</v>
      </c>
      <c r="M52" s="131"/>
      <c r="N52" s="131"/>
      <c r="O52" s="131"/>
      <c r="P52" s="131"/>
      <c r="Q52" s="147"/>
      <c r="R52" s="153"/>
      <c r="S52" s="137"/>
      <c r="T52" s="137"/>
      <c r="U52" s="137"/>
    </row>
    <row r="53" spans="1:21" ht="31.5" customHeight="1" x14ac:dyDescent="0.25">
      <c r="A53" s="202"/>
      <c r="B53" s="203"/>
      <c r="C53" s="28" t="s">
        <v>101</v>
      </c>
      <c r="D53" s="25" t="s">
        <v>102</v>
      </c>
      <c r="E53" s="128">
        <v>4</v>
      </c>
      <c r="F53" s="128">
        <f>E53*34</f>
        <v>136</v>
      </c>
      <c r="G53" s="37"/>
      <c r="H53" s="128">
        <f>F53</f>
        <v>136</v>
      </c>
      <c r="I53" s="131"/>
      <c r="J53" s="128"/>
      <c r="K53" s="51"/>
      <c r="L53" s="128"/>
      <c r="M53" s="128">
        <v>8</v>
      </c>
      <c r="N53" s="131"/>
      <c r="O53" s="51"/>
      <c r="P53" s="128"/>
      <c r="Q53" s="147"/>
      <c r="R53" s="153"/>
      <c r="S53" s="137"/>
      <c r="T53" s="137"/>
      <c r="U53" s="137"/>
    </row>
    <row r="54" spans="1:21" ht="30.75" customHeight="1" x14ac:dyDescent="0.25">
      <c r="A54" s="202"/>
      <c r="B54" s="203"/>
      <c r="C54" s="28" t="s">
        <v>103</v>
      </c>
      <c r="D54" s="61" t="s">
        <v>104</v>
      </c>
      <c r="E54" s="128">
        <v>3</v>
      </c>
      <c r="F54" s="128">
        <f>E54*34</f>
        <v>102</v>
      </c>
      <c r="G54" s="37"/>
      <c r="H54" s="128">
        <f>F54</f>
        <v>102</v>
      </c>
      <c r="I54" s="131"/>
      <c r="J54" s="41"/>
      <c r="K54" s="41"/>
      <c r="L54" s="41"/>
      <c r="M54" s="41"/>
      <c r="N54" s="128">
        <v>6</v>
      </c>
      <c r="O54" s="128"/>
      <c r="P54" s="128"/>
      <c r="Q54" s="147"/>
      <c r="R54" s="153"/>
      <c r="S54" s="137"/>
      <c r="T54" s="137"/>
      <c r="U54" s="137"/>
    </row>
    <row r="55" spans="1:21" x14ac:dyDescent="0.25">
      <c r="A55" s="202"/>
      <c r="B55" s="203"/>
      <c r="C55" s="28" t="s">
        <v>105</v>
      </c>
      <c r="D55" s="25" t="s">
        <v>106</v>
      </c>
      <c r="E55" s="128">
        <v>3</v>
      </c>
      <c r="F55" s="128">
        <f>E55*34</f>
        <v>102</v>
      </c>
      <c r="G55" s="37"/>
      <c r="H55" s="128">
        <f>F55</f>
        <v>102</v>
      </c>
      <c r="I55" s="131"/>
      <c r="J55" s="128"/>
      <c r="K55" s="131"/>
      <c r="L55" s="131"/>
      <c r="M55" s="131"/>
      <c r="N55" s="131"/>
      <c r="O55" s="131">
        <v>6</v>
      </c>
      <c r="P55" s="128"/>
      <c r="Q55" s="147"/>
      <c r="R55" s="153"/>
    </row>
    <row r="56" spans="1:21" x14ac:dyDescent="0.25">
      <c r="A56" s="202"/>
      <c r="B56" s="203"/>
      <c r="C56" s="28" t="s">
        <v>107</v>
      </c>
      <c r="D56" s="25" t="s">
        <v>108</v>
      </c>
      <c r="E56" s="128">
        <v>2</v>
      </c>
      <c r="F56" s="128">
        <f>E56*34</f>
        <v>68</v>
      </c>
      <c r="G56" s="37"/>
      <c r="H56" s="128">
        <f>F56</f>
        <v>68</v>
      </c>
      <c r="I56" s="131"/>
      <c r="J56" s="128"/>
      <c r="K56" s="131"/>
      <c r="L56" s="131"/>
      <c r="M56" s="131"/>
      <c r="N56" s="131"/>
      <c r="O56" s="131"/>
      <c r="P56" s="128">
        <v>4</v>
      </c>
      <c r="Q56" s="147"/>
      <c r="R56" s="153"/>
    </row>
    <row r="57" spans="1:21" x14ac:dyDescent="0.25">
      <c r="A57" s="173"/>
      <c r="B57" s="128"/>
      <c r="C57" s="28" t="s">
        <v>109</v>
      </c>
      <c r="D57" s="28" t="s">
        <v>110</v>
      </c>
      <c r="E57" s="131">
        <v>2</v>
      </c>
      <c r="F57" s="131"/>
      <c r="G57" s="131"/>
      <c r="H57" s="131"/>
      <c r="I57" s="131"/>
      <c r="J57" s="131" t="s">
        <v>40</v>
      </c>
      <c r="K57" s="131"/>
      <c r="L57" s="131"/>
      <c r="M57" s="131"/>
      <c r="N57" s="131"/>
      <c r="O57" s="131"/>
      <c r="P57" s="131"/>
      <c r="Q57" s="147"/>
      <c r="R57" s="153"/>
    </row>
    <row r="58" spans="1:21" x14ac:dyDescent="0.25">
      <c r="A58" s="173"/>
      <c r="B58" s="128"/>
      <c r="C58" s="28" t="s">
        <v>111</v>
      </c>
      <c r="D58" s="28" t="s">
        <v>112</v>
      </c>
      <c r="E58" s="128">
        <v>2</v>
      </c>
      <c r="F58" s="131"/>
      <c r="G58" s="128"/>
      <c r="H58" s="128">
        <v>80</v>
      </c>
      <c r="I58" s="131"/>
      <c r="J58" s="128"/>
      <c r="K58" s="131"/>
      <c r="L58" s="131"/>
      <c r="M58" s="58"/>
      <c r="N58" s="131"/>
      <c r="O58" s="128"/>
      <c r="P58" s="131" t="s">
        <v>40</v>
      </c>
      <c r="Q58" s="147"/>
      <c r="R58" s="153"/>
    </row>
    <row r="59" spans="1:21" s="4" customFormat="1" ht="13.5" customHeight="1" x14ac:dyDescent="0.15">
      <c r="A59" s="173"/>
      <c r="B59" s="128"/>
      <c r="C59" s="28" t="s">
        <v>113</v>
      </c>
      <c r="D59" s="28" t="s">
        <v>114</v>
      </c>
      <c r="E59" s="131">
        <v>25</v>
      </c>
      <c r="F59" s="128"/>
      <c r="G59" s="128"/>
      <c r="H59" s="128">
        <v>1000</v>
      </c>
      <c r="I59" s="128"/>
      <c r="J59" s="128"/>
      <c r="K59" s="58"/>
      <c r="L59" s="58"/>
      <c r="M59" s="128"/>
      <c r="N59" s="128"/>
      <c r="O59" s="58"/>
      <c r="P59" s="128"/>
      <c r="Q59" s="147"/>
      <c r="R59" s="153"/>
    </row>
    <row r="60" spans="1:21" ht="16.5" thickBot="1" x14ac:dyDescent="0.3">
      <c r="A60" s="188"/>
      <c r="B60" s="129"/>
      <c r="C60" s="56" t="s">
        <v>115</v>
      </c>
      <c r="D60" s="56" t="s">
        <v>95</v>
      </c>
      <c r="E60" s="129">
        <f>SUM(E50:E59)</f>
        <v>45.5</v>
      </c>
      <c r="F60" s="129">
        <f t="shared" ref="F60" si="13">SUM(F50:F59)</f>
        <v>561</v>
      </c>
      <c r="G60" s="129">
        <f t="shared" ref="G60:P60" si="14">SUM(G50:G59)</f>
        <v>0</v>
      </c>
      <c r="H60" s="129">
        <f t="shared" si="14"/>
        <v>1641</v>
      </c>
      <c r="I60" s="129">
        <f t="shared" si="14"/>
        <v>0</v>
      </c>
      <c r="J60" s="129">
        <f t="shared" si="14"/>
        <v>1</v>
      </c>
      <c r="K60" s="129">
        <f t="shared" si="14"/>
        <v>3</v>
      </c>
      <c r="L60" s="129">
        <f t="shared" si="14"/>
        <v>5</v>
      </c>
      <c r="M60" s="129">
        <f t="shared" si="14"/>
        <v>8</v>
      </c>
      <c r="N60" s="129">
        <f t="shared" si="14"/>
        <v>6</v>
      </c>
      <c r="O60" s="129">
        <f t="shared" si="14"/>
        <v>6</v>
      </c>
      <c r="P60" s="129">
        <f t="shared" si="14"/>
        <v>4</v>
      </c>
      <c r="Q60" s="148"/>
      <c r="R60" s="154"/>
    </row>
    <row r="61" spans="1:21" s="4" customFormat="1" ht="15.75" customHeight="1" x14ac:dyDescent="0.15">
      <c r="A61" s="62"/>
      <c r="B61" s="63"/>
      <c r="C61" s="64"/>
      <c r="D61" s="26" t="s">
        <v>116</v>
      </c>
      <c r="E61" s="38">
        <f>E60+E49+E38+E22</f>
        <v>147</v>
      </c>
      <c r="F61" s="38">
        <f t="shared" ref="F61" si="15">F60+F49+F38+F22</f>
        <v>2268</v>
      </c>
      <c r="G61" s="38">
        <f t="shared" ref="G61:P61" si="16">G60+G49+G38+G22</f>
        <v>1383</v>
      </c>
      <c r="H61" s="38">
        <f t="shared" si="16"/>
        <v>1755</v>
      </c>
      <c r="I61" s="38">
        <f t="shared" si="16"/>
        <v>210</v>
      </c>
      <c r="J61" s="38">
        <f t="shared" si="16"/>
        <v>24.5</v>
      </c>
      <c r="K61" s="38">
        <f t="shared" si="16"/>
        <v>12</v>
      </c>
      <c r="L61" s="38">
        <f t="shared" si="16"/>
        <v>16.5</v>
      </c>
      <c r="M61" s="38">
        <f t="shared" si="16"/>
        <v>24</v>
      </c>
      <c r="N61" s="38">
        <f t="shared" si="16"/>
        <v>16.5</v>
      </c>
      <c r="O61" s="38">
        <f t="shared" si="16"/>
        <v>16</v>
      </c>
      <c r="P61" s="38">
        <f t="shared" si="16"/>
        <v>12.5</v>
      </c>
      <c r="Q61" s="38"/>
      <c r="R61" s="89"/>
    </row>
    <row r="62" spans="1:21" s="4" customFormat="1" ht="15.75" customHeight="1" x14ac:dyDescent="0.15">
      <c r="A62" s="65"/>
      <c r="B62" s="66"/>
      <c r="C62" s="41"/>
      <c r="D62" s="67" t="s">
        <v>117</v>
      </c>
      <c r="E62" s="16">
        <f>E65-E61-E63-E64</f>
        <v>16</v>
      </c>
      <c r="F62" s="16">
        <f>E62*17</f>
        <v>272</v>
      </c>
      <c r="G62" s="16"/>
      <c r="H62" s="16"/>
      <c r="I62" s="16"/>
      <c r="J62" s="32"/>
      <c r="K62" s="32"/>
      <c r="L62" s="32"/>
      <c r="M62" s="32"/>
      <c r="N62" s="32"/>
      <c r="O62" s="32"/>
      <c r="P62" s="32"/>
      <c r="Q62" s="16"/>
      <c r="R62" s="87"/>
    </row>
    <row r="63" spans="1:21" s="4" customFormat="1" ht="15.75" customHeight="1" x14ac:dyDescent="0.15">
      <c r="A63" s="65"/>
      <c r="B63" s="66"/>
      <c r="C63" s="41"/>
      <c r="D63" s="28" t="s">
        <v>118</v>
      </c>
      <c r="E63" s="32">
        <v>6</v>
      </c>
      <c r="F63" s="16">
        <v>68</v>
      </c>
      <c r="G63" s="16"/>
      <c r="H63" s="16"/>
      <c r="I63" s="16"/>
      <c r="J63" s="32"/>
      <c r="K63" s="32"/>
      <c r="L63" s="32"/>
      <c r="M63" s="32"/>
      <c r="N63" s="32"/>
      <c r="O63" s="32"/>
      <c r="P63" s="32"/>
      <c r="Q63" s="16"/>
      <c r="R63" s="87"/>
    </row>
    <row r="64" spans="1:21" s="4" customFormat="1" ht="15.75" customHeight="1" x14ac:dyDescent="0.15">
      <c r="A64" s="68"/>
      <c r="B64" s="66"/>
      <c r="C64" s="28" t="s">
        <v>119</v>
      </c>
      <c r="D64" s="67" t="s">
        <v>120</v>
      </c>
      <c r="E64" s="32">
        <v>6</v>
      </c>
      <c r="F64" s="16">
        <v>102</v>
      </c>
      <c r="G64" s="16"/>
      <c r="H64" s="16"/>
      <c r="I64" s="16"/>
      <c r="J64" s="32"/>
      <c r="K64" s="32"/>
      <c r="L64" s="32"/>
      <c r="M64" s="32"/>
      <c r="N64" s="32"/>
      <c r="O64" s="32"/>
      <c r="P64" s="32"/>
      <c r="Q64" s="16"/>
      <c r="R64" s="87"/>
    </row>
    <row r="65" spans="1:251" s="4" customFormat="1" ht="15.75" customHeight="1" thickBot="1" x14ac:dyDescent="0.2">
      <c r="A65" s="69"/>
      <c r="B65" s="55"/>
      <c r="C65" s="56"/>
      <c r="D65" s="57" t="s">
        <v>11</v>
      </c>
      <c r="E65" s="55">
        <v>175</v>
      </c>
      <c r="F65" s="55">
        <f>SUM(F61:F62)</f>
        <v>2540</v>
      </c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88"/>
    </row>
    <row r="67" spans="1:251" x14ac:dyDescent="0.25">
      <c r="A67" s="4" t="s">
        <v>121</v>
      </c>
    </row>
    <row r="68" spans="1:251" ht="12.75" customHeight="1" x14ac:dyDescent="0.25">
      <c r="A68" s="160" t="s">
        <v>122</v>
      </c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</row>
    <row r="69" spans="1:251" ht="12.75" customHeight="1" thickBot="1" x14ac:dyDescent="0.3">
      <c r="A69" s="12" t="s">
        <v>2</v>
      </c>
      <c r="B69" s="13"/>
      <c r="C69" s="13"/>
      <c r="D69" s="14"/>
      <c r="E69" s="13"/>
      <c r="F69" s="13"/>
      <c r="G69" s="13"/>
      <c r="H69" s="13"/>
      <c r="I69" s="70"/>
      <c r="J69" s="13"/>
      <c r="K69" s="71"/>
      <c r="M69" s="161" t="s">
        <v>199</v>
      </c>
      <c r="N69" s="161"/>
      <c r="O69" s="161"/>
      <c r="P69" s="161"/>
      <c r="Q69" s="161"/>
      <c r="R69" s="161"/>
    </row>
    <row r="70" spans="1:251" ht="12.75" customHeight="1" x14ac:dyDescent="0.25">
      <c r="A70" s="172" t="s">
        <v>3</v>
      </c>
      <c r="B70" s="149" t="s">
        <v>4</v>
      </c>
      <c r="C70" s="149" t="s">
        <v>5</v>
      </c>
      <c r="D70" s="163" t="s">
        <v>6</v>
      </c>
      <c r="E70" s="168" t="s">
        <v>7</v>
      </c>
      <c r="F70" s="162" t="s">
        <v>8</v>
      </c>
      <c r="G70" s="162"/>
      <c r="H70" s="162"/>
      <c r="I70" s="162"/>
      <c r="J70" s="162" t="s">
        <v>9</v>
      </c>
      <c r="K70" s="162"/>
      <c r="L70" s="162"/>
      <c r="M70" s="162"/>
      <c r="N70" s="162"/>
      <c r="O70" s="162"/>
      <c r="P70" s="162"/>
      <c r="Q70" s="162"/>
      <c r="R70" s="179" t="s">
        <v>123</v>
      </c>
    </row>
    <row r="71" spans="1:251" ht="12.75" customHeight="1" x14ac:dyDescent="0.25">
      <c r="A71" s="173"/>
      <c r="B71" s="150"/>
      <c r="C71" s="150"/>
      <c r="D71" s="164"/>
      <c r="E71" s="169"/>
      <c r="F71" s="166" t="s">
        <v>11</v>
      </c>
      <c r="G71" s="166" t="s">
        <v>12</v>
      </c>
      <c r="H71" s="171" t="s">
        <v>13</v>
      </c>
      <c r="I71" s="171" t="s">
        <v>194</v>
      </c>
      <c r="J71" s="167" t="s">
        <v>14</v>
      </c>
      <c r="K71" s="167"/>
      <c r="L71" s="167" t="s">
        <v>15</v>
      </c>
      <c r="M71" s="167"/>
      <c r="N71" s="167" t="s">
        <v>16</v>
      </c>
      <c r="O71" s="167"/>
      <c r="P71" s="167" t="s">
        <v>17</v>
      </c>
      <c r="Q71" s="167"/>
      <c r="R71" s="180"/>
    </row>
    <row r="72" spans="1:251" ht="12.75" customHeight="1" x14ac:dyDescent="0.25">
      <c r="A72" s="173"/>
      <c r="B72" s="150"/>
      <c r="C72" s="150"/>
      <c r="D72" s="164"/>
      <c r="E72" s="169"/>
      <c r="F72" s="164"/>
      <c r="G72" s="164"/>
      <c r="H72" s="169"/>
      <c r="I72" s="169"/>
      <c r="J72" s="177" t="s">
        <v>186</v>
      </c>
      <c r="K72" s="177" t="s">
        <v>187</v>
      </c>
      <c r="L72" s="177" t="s">
        <v>188</v>
      </c>
      <c r="M72" s="177" t="s">
        <v>189</v>
      </c>
      <c r="N72" s="177" t="s">
        <v>190</v>
      </c>
      <c r="O72" s="177" t="s">
        <v>191</v>
      </c>
      <c r="P72" s="177" t="s">
        <v>192</v>
      </c>
      <c r="Q72" s="175" t="s">
        <v>193</v>
      </c>
      <c r="R72" s="180"/>
    </row>
    <row r="73" spans="1:251" ht="17.25" customHeight="1" thickBot="1" x14ac:dyDescent="0.3">
      <c r="A73" s="188"/>
      <c r="B73" s="206"/>
      <c r="C73" s="206"/>
      <c r="D73" s="205"/>
      <c r="E73" s="204"/>
      <c r="F73" s="205"/>
      <c r="G73" s="205"/>
      <c r="H73" s="204"/>
      <c r="I73" s="204"/>
      <c r="J73" s="178"/>
      <c r="K73" s="178"/>
      <c r="L73" s="178"/>
      <c r="M73" s="178"/>
      <c r="N73" s="178"/>
      <c r="O73" s="178"/>
      <c r="P73" s="178"/>
      <c r="Q73" s="176"/>
      <c r="R73" s="207"/>
    </row>
    <row r="74" spans="1:251" s="5" customFormat="1" ht="15.6" customHeight="1" x14ac:dyDescent="0.25">
      <c r="A74" s="189" t="s">
        <v>124</v>
      </c>
      <c r="B74" s="90"/>
      <c r="C74" s="91" t="s">
        <v>166</v>
      </c>
      <c r="D74" s="92" t="s">
        <v>125</v>
      </c>
      <c r="E74" s="54">
        <v>1</v>
      </c>
      <c r="F74" s="54">
        <v>34</v>
      </c>
      <c r="G74" s="93"/>
      <c r="H74" s="54">
        <v>34</v>
      </c>
      <c r="I74" s="16"/>
      <c r="J74" s="54"/>
      <c r="K74" s="54"/>
      <c r="L74" s="54">
        <v>2</v>
      </c>
      <c r="M74" s="54"/>
      <c r="N74" s="54"/>
      <c r="O74" s="110"/>
      <c r="P74" s="111"/>
      <c r="Q74" s="185" t="s">
        <v>196</v>
      </c>
      <c r="R74" s="208">
        <v>2</v>
      </c>
      <c r="S74" s="124"/>
      <c r="T74" s="138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124"/>
      <c r="GB74" s="124"/>
      <c r="GC74" s="124"/>
      <c r="GD74" s="124"/>
      <c r="GE74" s="124"/>
      <c r="GF74" s="124"/>
      <c r="GG74" s="124"/>
      <c r="GH74" s="124"/>
      <c r="GI74" s="124"/>
      <c r="GJ74" s="124"/>
      <c r="GK74" s="124"/>
      <c r="GL74" s="124"/>
      <c r="GM74" s="124"/>
      <c r="GN74" s="124"/>
      <c r="GO74" s="124"/>
      <c r="GP74" s="124"/>
      <c r="GQ74" s="124"/>
      <c r="GR74" s="124"/>
      <c r="GS74" s="124"/>
      <c r="GT74" s="124"/>
      <c r="GU74" s="124"/>
      <c r="GV74" s="124"/>
      <c r="GW74" s="124"/>
      <c r="GX74" s="124"/>
      <c r="GY74" s="124"/>
      <c r="GZ74" s="124"/>
      <c r="HA74" s="124"/>
      <c r="HB74" s="124"/>
      <c r="HC74" s="124"/>
      <c r="HD74" s="124"/>
      <c r="HE74" s="124"/>
      <c r="HF74" s="124"/>
      <c r="HG74" s="124"/>
      <c r="HH74" s="124"/>
      <c r="HI74" s="124"/>
      <c r="HJ74" s="124"/>
      <c r="HK74" s="124"/>
      <c r="HL74" s="124"/>
      <c r="HM74" s="124"/>
      <c r="HN74" s="124"/>
      <c r="HO74" s="124"/>
      <c r="HP74" s="124"/>
      <c r="HQ74" s="124"/>
      <c r="HR74" s="124"/>
      <c r="HS74" s="124"/>
      <c r="HT74" s="124"/>
      <c r="HU74" s="124"/>
      <c r="HV74" s="124"/>
      <c r="HW74" s="124"/>
      <c r="HX74" s="124"/>
      <c r="HY74" s="124"/>
      <c r="HZ74" s="124"/>
      <c r="IA74" s="124"/>
      <c r="IB74" s="124"/>
      <c r="IC74" s="124"/>
      <c r="ID74" s="124"/>
      <c r="IE74" s="124"/>
      <c r="IF74" s="124"/>
      <c r="IG74" s="124"/>
      <c r="IH74" s="124"/>
      <c r="II74" s="124"/>
      <c r="IJ74" s="124"/>
      <c r="IK74" s="124"/>
      <c r="IL74" s="124"/>
      <c r="IM74" s="124"/>
      <c r="IN74" s="124"/>
      <c r="IO74" s="124"/>
      <c r="IP74" s="124"/>
      <c r="IQ74" s="124"/>
    </row>
    <row r="75" spans="1:251" s="5" customFormat="1" ht="15.6" customHeight="1" x14ac:dyDescent="0.25">
      <c r="A75" s="190"/>
      <c r="B75" s="90"/>
      <c r="C75" s="91" t="s">
        <v>167</v>
      </c>
      <c r="D75" s="92" t="s">
        <v>126</v>
      </c>
      <c r="E75" s="54">
        <v>1</v>
      </c>
      <c r="F75" s="54">
        <v>34</v>
      </c>
      <c r="G75" s="93"/>
      <c r="H75" s="54">
        <v>34</v>
      </c>
      <c r="I75" s="16"/>
      <c r="J75" s="54"/>
      <c r="K75" s="54"/>
      <c r="L75" s="54"/>
      <c r="M75" s="54">
        <v>2</v>
      </c>
      <c r="N75" s="54"/>
      <c r="O75" s="110"/>
      <c r="P75" s="112"/>
      <c r="Q75" s="186"/>
      <c r="R75" s="209"/>
      <c r="S75" s="124"/>
      <c r="T75" s="138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4"/>
      <c r="EL75" s="124"/>
      <c r="EM75" s="124"/>
      <c r="EN75" s="124"/>
      <c r="EO75" s="124"/>
      <c r="EP75" s="124"/>
      <c r="EQ75" s="124"/>
      <c r="ER75" s="124"/>
      <c r="ES75" s="124"/>
      <c r="ET75" s="124"/>
      <c r="EU75" s="124"/>
      <c r="EV75" s="124"/>
      <c r="EW75" s="124"/>
      <c r="EX75" s="124"/>
      <c r="EY75" s="124"/>
      <c r="EZ75" s="124"/>
      <c r="FA75" s="124"/>
      <c r="FB75" s="124"/>
      <c r="FC75" s="124"/>
      <c r="FD75" s="124"/>
      <c r="FE75" s="124"/>
      <c r="FF75" s="124"/>
      <c r="FG75" s="124"/>
      <c r="FH75" s="124"/>
      <c r="FI75" s="124"/>
      <c r="FJ75" s="124"/>
      <c r="FK75" s="124"/>
      <c r="FL75" s="124"/>
      <c r="FM75" s="124"/>
      <c r="FN75" s="124"/>
      <c r="FO75" s="124"/>
      <c r="FP75" s="124"/>
      <c r="FQ75" s="124"/>
      <c r="FR75" s="124"/>
      <c r="FS75" s="124"/>
      <c r="FT75" s="124"/>
      <c r="FU75" s="124"/>
      <c r="FV75" s="124"/>
      <c r="FW75" s="124"/>
      <c r="FX75" s="124"/>
      <c r="FY75" s="124"/>
      <c r="FZ75" s="124"/>
      <c r="GA75" s="124"/>
      <c r="GB75" s="124"/>
      <c r="GC75" s="124"/>
      <c r="GD75" s="124"/>
      <c r="GE75" s="124"/>
      <c r="GF75" s="124"/>
      <c r="GG75" s="124"/>
      <c r="GH75" s="124"/>
      <c r="GI75" s="124"/>
      <c r="GJ75" s="124"/>
      <c r="GK75" s="124"/>
      <c r="GL75" s="124"/>
      <c r="GM75" s="124"/>
      <c r="GN75" s="124"/>
      <c r="GO75" s="124"/>
      <c r="GP75" s="124"/>
      <c r="GQ75" s="124"/>
      <c r="GR75" s="124"/>
      <c r="GS75" s="124"/>
      <c r="GT75" s="124"/>
      <c r="GU75" s="124"/>
      <c r="GV75" s="124"/>
      <c r="GW75" s="124"/>
      <c r="GX75" s="124"/>
      <c r="GY75" s="124"/>
      <c r="GZ75" s="124"/>
      <c r="HA75" s="124"/>
      <c r="HB75" s="124"/>
      <c r="HC75" s="124"/>
      <c r="HD75" s="124"/>
      <c r="HE75" s="124"/>
      <c r="HF75" s="124"/>
      <c r="HG75" s="124"/>
      <c r="HH75" s="124"/>
      <c r="HI75" s="124"/>
      <c r="HJ75" s="124"/>
      <c r="HK75" s="124"/>
      <c r="HL75" s="124"/>
      <c r="HM75" s="124"/>
      <c r="HN75" s="124"/>
      <c r="HO75" s="124"/>
      <c r="HP75" s="124"/>
      <c r="HQ75" s="124"/>
      <c r="HR75" s="124"/>
      <c r="HS75" s="124"/>
      <c r="HT75" s="124"/>
      <c r="HU75" s="124"/>
      <c r="HV75" s="124"/>
      <c r="HW75" s="124"/>
      <c r="HX75" s="124"/>
      <c r="HY75" s="124"/>
      <c r="HZ75" s="124"/>
      <c r="IA75" s="124"/>
      <c r="IB75" s="124"/>
      <c r="IC75" s="124"/>
      <c r="ID75" s="124"/>
      <c r="IE75" s="124"/>
      <c r="IF75" s="124"/>
      <c r="IG75" s="124"/>
      <c r="IH75" s="124"/>
      <c r="II75" s="124"/>
      <c r="IJ75" s="124"/>
      <c r="IK75" s="124"/>
      <c r="IL75" s="124"/>
      <c r="IM75" s="124"/>
      <c r="IN75" s="124"/>
      <c r="IO75" s="124"/>
      <c r="IP75" s="124"/>
      <c r="IQ75" s="124"/>
    </row>
    <row r="76" spans="1:251" s="6" customFormat="1" ht="15.6" customHeight="1" x14ac:dyDescent="0.25">
      <c r="A76" s="190"/>
      <c r="B76" s="94"/>
      <c r="C76" s="95" t="s">
        <v>127</v>
      </c>
      <c r="D76" s="96" t="s">
        <v>128</v>
      </c>
      <c r="E76" s="97">
        <v>2</v>
      </c>
      <c r="F76" s="97">
        <f t="shared" ref="F76" si="17">E76*17</f>
        <v>34</v>
      </c>
      <c r="G76" s="97">
        <v>32</v>
      </c>
      <c r="H76" s="97"/>
      <c r="I76" s="113">
        <v>2</v>
      </c>
      <c r="J76" s="113"/>
      <c r="K76" s="113"/>
      <c r="L76" s="113"/>
      <c r="M76" s="114">
        <v>2</v>
      </c>
      <c r="N76" s="114"/>
      <c r="O76" s="115"/>
      <c r="P76" s="101"/>
      <c r="Q76" s="186"/>
      <c r="R76" s="210">
        <v>3</v>
      </c>
      <c r="S76" s="11"/>
      <c r="T76" s="139"/>
    </row>
    <row r="77" spans="1:251" s="6" customFormat="1" ht="15.6" customHeight="1" x14ac:dyDescent="0.25">
      <c r="A77" s="190"/>
      <c r="B77" s="98"/>
      <c r="C77" s="99" t="s">
        <v>129</v>
      </c>
      <c r="D77" s="100" t="s">
        <v>130</v>
      </c>
      <c r="E77" s="101">
        <v>2</v>
      </c>
      <c r="F77" s="101">
        <v>34</v>
      </c>
      <c r="G77" s="101">
        <v>32</v>
      </c>
      <c r="H77" s="101"/>
      <c r="I77" s="101">
        <v>2</v>
      </c>
      <c r="J77" s="101"/>
      <c r="K77" s="101"/>
      <c r="L77" s="101">
        <v>2</v>
      </c>
      <c r="M77" s="101"/>
      <c r="N77" s="101"/>
      <c r="O77" s="116"/>
      <c r="P77" s="101"/>
      <c r="Q77" s="186"/>
      <c r="R77" s="210"/>
      <c r="S77" s="11"/>
      <c r="T77" s="139"/>
    </row>
    <row r="78" spans="1:251" s="5" customFormat="1" ht="15.6" customHeight="1" x14ac:dyDescent="0.25">
      <c r="A78" s="190"/>
      <c r="B78" s="90"/>
      <c r="C78" s="91" t="s">
        <v>168</v>
      </c>
      <c r="D78" s="92" t="s">
        <v>131</v>
      </c>
      <c r="E78" s="54">
        <v>3</v>
      </c>
      <c r="F78" s="54">
        <f>E78*17</f>
        <v>51</v>
      </c>
      <c r="G78" s="93">
        <v>51</v>
      </c>
      <c r="H78" s="54"/>
      <c r="I78" s="16"/>
      <c r="J78" s="54"/>
      <c r="K78" s="54"/>
      <c r="L78" s="54">
        <v>3</v>
      </c>
      <c r="M78" s="54"/>
      <c r="N78" s="54"/>
      <c r="O78" s="110"/>
      <c r="P78" s="112"/>
      <c r="Q78" s="186"/>
      <c r="R78" s="210"/>
      <c r="S78" s="124"/>
      <c r="T78" s="139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4"/>
      <c r="CW78" s="124"/>
      <c r="CX78" s="124"/>
      <c r="CY78" s="124"/>
      <c r="CZ78" s="124"/>
      <c r="DA78" s="124"/>
      <c r="DB78" s="124"/>
      <c r="DC78" s="124"/>
      <c r="DD78" s="124"/>
      <c r="DE78" s="124"/>
      <c r="DF78" s="124"/>
      <c r="DG78" s="124"/>
      <c r="DH78" s="124"/>
      <c r="DI78" s="124"/>
      <c r="DJ78" s="124"/>
      <c r="DK78" s="124"/>
      <c r="DL78" s="124"/>
      <c r="DM78" s="124"/>
      <c r="DN78" s="124"/>
      <c r="DO78" s="124"/>
      <c r="DP78" s="124"/>
      <c r="DQ78" s="124"/>
      <c r="DR78" s="124"/>
      <c r="DS78" s="124"/>
      <c r="DT78" s="124"/>
      <c r="DU78" s="124"/>
      <c r="DV78" s="124"/>
      <c r="DW78" s="124"/>
      <c r="DX78" s="124"/>
      <c r="DY78" s="124"/>
      <c r="DZ78" s="124"/>
      <c r="EA78" s="124"/>
      <c r="EB78" s="124"/>
      <c r="EC78" s="124"/>
      <c r="ED78" s="124"/>
      <c r="EE78" s="124"/>
      <c r="EF78" s="124"/>
      <c r="EG78" s="124"/>
      <c r="EH78" s="124"/>
      <c r="EI78" s="124"/>
      <c r="EJ78" s="124"/>
      <c r="EK78" s="124"/>
      <c r="EL78" s="124"/>
      <c r="EM78" s="124"/>
      <c r="EN78" s="124"/>
      <c r="EO78" s="124"/>
      <c r="EP78" s="124"/>
      <c r="EQ78" s="124"/>
      <c r="ER78" s="124"/>
      <c r="ES78" s="124"/>
      <c r="ET78" s="124"/>
      <c r="EU78" s="124"/>
      <c r="EV78" s="124"/>
      <c r="EW78" s="124"/>
      <c r="EX78" s="124"/>
      <c r="EY78" s="124"/>
      <c r="EZ78" s="124"/>
      <c r="FA78" s="124"/>
      <c r="FB78" s="124"/>
      <c r="FC78" s="124"/>
      <c r="FD78" s="124"/>
      <c r="FE78" s="124"/>
      <c r="FF78" s="124"/>
      <c r="FG78" s="124"/>
      <c r="FH78" s="124"/>
      <c r="FI78" s="124"/>
      <c r="FJ78" s="124"/>
      <c r="FK78" s="124"/>
      <c r="FL78" s="124"/>
      <c r="FM78" s="124"/>
      <c r="FN78" s="124"/>
      <c r="FO78" s="124"/>
      <c r="FP78" s="124"/>
      <c r="FQ78" s="124"/>
      <c r="FR78" s="124"/>
      <c r="FS78" s="124"/>
      <c r="FT78" s="124"/>
      <c r="FU78" s="124"/>
      <c r="FV78" s="124"/>
      <c r="FW78" s="124"/>
      <c r="FX78" s="124"/>
      <c r="FY78" s="124"/>
      <c r="FZ78" s="124"/>
      <c r="GA78" s="124"/>
      <c r="GB78" s="124"/>
      <c r="GC78" s="124"/>
      <c r="GD78" s="124"/>
      <c r="GE78" s="124"/>
      <c r="GF78" s="124"/>
      <c r="GG78" s="124"/>
      <c r="GH78" s="124"/>
      <c r="GI78" s="124"/>
      <c r="GJ78" s="124"/>
      <c r="GK78" s="124"/>
      <c r="GL78" s="124"/>
      <c r="GM78" s="124"/>
      <c r="GN78" s="124"/>
      <c r="GO78" s="124"/>
      <c r="GP78" s="124"/>
      <c r="GQ78" s="124"/>
      <c r="GR78" s="124"/>
      <c r="GS78" s="124"/>
      <c r="GT78" s="124"/>
      <c r="GU78" s="124"/>
      <c r="GV78" s="124"/>
      <c r="GW78" s="124"/>
      <c r="GX78" s="124"/>
      <c r="GY78" s="124"/>
      <c r="GZ78" s="124"/>
      <c r="HA78" s="124"/>
      <c r="HB78" s="124"/>
      <c r="HC78" s="124"/>
      <c r="HD78" s="124"/>
      <c r="HE78" s="124"/>
      <c r="HF78" s="124"/>
      <c r="HG78" s="124"/>
      <c r="HH78" s="124"/>
      <c r="HI78" s="124"/>
      <c r="HJ78" s="124"/>
      <c r="HK78" s="124"/>
      <c r="HL78" s="124"/>
      <c r="HM78" s="124"/>
      <c r="HN78" s="124"/>
      <c r="HO78" s="124"/>
      <c r="HP78" s="124"/>
      <c r="HQ78" s="124"/>
      <c r="HR78" s="124"/>
      <c r="HS78" s="124"/>
      <c r="HT78" s="124"/>
      <c r="HU78" s="124"/>
      <c r="HV78" s="124"/>
      <c r="HW78" s="124"/>
      <c r="HX78" s="124"/>
      <c r="HY78" s="124"/>
      <c r="HZ78" s="124"/>
      <c r="IA78" s="124"/>
      <c r="IB78" s="124"/>
      <c r="IC78" s="124"/>
      <c r="ID78" s="124"/>
      <c r="IE78" s="124"/>
      <c r="IF78" s="124"/>
      <c r="IG78" s="124"/>
      <c r="IH78" s="124"/>
      <c r="II78" s="124"/>
      <c r="IJ78" s="124"/>
      <c r="IK78" s="124"/>
      <c r="IL78" s="124"/>
      <c r="IM78" s="124"/>
      <c r="IN78" s="124"/>
      <c r="IO78" s="124"/>
      <c r="IP78" s="124"/>
      <c r="IQ78" s="124"/>
    </row>
    <row r="79" spans="1:251" s="5" customFormat="1" ht="15.6" customHeight="1" x14ac:dyDescent="0.25">
      <c r="A79" s="190"/>
      <c r="B79" s="90"/>
      <c r="C79" s="91" t="s">
        <v>169</v>
      </c>
      <c r="D79" s="92" t="s">
        <v>132</v>
      </c>
      <c r="E79" s="54">
        <v>3</v>
      </c>
      <c r="F79" s="54">
        <f>E79*17</f>
        <v>51</v>
      </c>
      <c r="G79" s="93">
        <v>51</v>
      </c>
      <c r="H79" s="54"/>
      <c r="I79" s="16"/>
      <c r="J79" s="54"/>
      <c r="K79" s="54"/>
      <c r="L79" s="112"/>
      <c r="M79" s="54">
        <v>3</v>
      </c>
      <c r="N79" s="54"/>
      <c r="O79" s="110"/>
      <c r="P79" s="112"/>
      <c r="Q79" s="186"/>
      <c r="R79" s="210"/>
      <c r="S79" s="124"/>
      <c r="T79" s="139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4"/>
      <c r="CW79" s="124"/>
      <c r="CX79" s="124"/>
      <c r="CY79" s="124"/>
      <c r="CZ79" s="124"/>
      <c r="DA79" s="124"/>
      <c r="DB79" s="124"/>
      <c r="DC79" s="124"/>
      <c r="DD79" s="124"/>
      <c r="DE79" s="124"/>
      <c r="DF79" s="124"/>
      <c r="DG79" s="124"/>
      <c r="DH79" s="124"/>
      <c r="DI79" s="124"/>
      <c r="DJ79" s="124"/>
      <c r="DK79" s="124"/>
      <c r="DL79" s="124"/>
      <c r="DM79" s="124"/>
      <c r="DN79" s="124"/>
      <c r="DO79" s="124"/>
      <c r="DP79" s="124"/>
      <c r="DQ79" s="124"/>
      <c r="DR79" s="124"/>
      <c r="DS79" s="124"/>
      <c r="DT79" s="124"/>
      <c r="DU79" s="124"/>
      <c r="DV79" s="124"/>
      <c r="DW79" s="124"/>
      <c r="DX79" s="124"/>
      <c r="DY79" s="124"/>
      <c r="DZ79" s="124"/>
      <c r="EA79" s="124"/>
      <c r="EB79" s="124"/>
      <c r="EC79" s="124"/>
      <c r="ED79" s="124"/>
      <c r="EE79" s="124"/>
      <c r="EF79" s="124"/>
      <c r="EG79" s="124"/>
      <c r="EH79" s="124"/>
      <c r="EI79" s="124"/>
      <c r="EJ79" s="124"/>
      <c r="EK79" s="124"/>
      <c r="EL79" s="124"/>
      <c r="EM79" s="124"/>
      <c r="EN79" s="124"/>
      <c r="EO79" s="124"/>
      <c r="EP79" s="124"/>
      <c r="EQ79" s="124"/>
      <c r="ER79" s="124"/>
      <c r="ES79" s="124"/>
      <c r="ET79" s="124"/>
      <c r="EU79" s="124"/>
      <c r="EV79" s="124"/>
      <c r="EW79" s="124"/>
      <c r="EX79" s="124"/>
      <c r="EY79" s="124"/>
      <c r="EZ79" s="124"/>
      <c r="FA79" s="124"/>
      <c r="FB79" s="124"/>
      <c r="FC79" s="124"/>
      <c r="FD79" s="124"/>
      <c r="FE79" s="124"/>
      <c r="FF79" s="124"/>
      <c r="FG79" s="124"/>
      <c r="FH79" s="124"/>
      <c r="FI79" s="124"/>
      <c r="FJ79" s="124"/>
      <c r="FK79" s="124"/>
      <c r="FL79" s="124"/>
      <c r="FM79" s="124"/>
      <c r="FN79" s="124"/>
      <c r="FO79" s="124"/>
      <c r="FP79" s="124"/>
      <c r="FQ79" s="124"/>
      <c r="FR79" s="124"/>
      <c r="FS79" s="124"/>
      <c r="FT79" s="124"/>
      <c r="FU79" s="124"/>
      <c r="FV79" s="124"/>
      <c r="FW79" s="124"/>
      <c r="FX79" s="124"/>
      <c r="FY79" s="124"/>
      <c r="FZ79" s="124"/>
      <c r="GA79" s="124"/>
      <c r="GB79" s="124"/>
      <c r="GC79" s="124"/>
      <c r="GD79" s="124"/>
      <c r="GE79" s="124"/>
      <c r="GF79" s="124"/>
      <c r="GG79" s="124"/>
      <c r="GH79" s="124"/>
      <c r="GI79" s="124"/>
      <c r="GJ79" s="124"/>
      <c r="GK79" s="124"/>
      <c r="GL79" s="124"/>
      <c r="GM79" s="124"/>
      <c r="GN79" s="124"/>
      <c r="GO79" s="124"/>
      <c r="GP79" s="124"/>
      <c r="GQ79" s="124"/>
      <c r="GR79" s="124"/>
      <c r="GS79" s="124"/>
      <c r="GT79" s="124"/>
      <c r="GU79" s="124"/>
      <c r="GV79" s="124"/>
      <c r="GW79" s="124"/>
      <c r="GX79" s="124"/>
      <c r="GY79" s="124"/>
      <c r="GZ79" s="124"/>
      <c r="HA79" s="124"/>
      <c r="HB79" s="124"/>
      <c r="HC79" s="124"/>
      <c r="HD79" s="124"/>
      <c r="HE79" s="124"/>
      <c r="HF79" s="124"/>
      <c r="HG79" s="124"/>
      <c r="HH79" s="124"/>
      <c r="HI79" s="124"/>
      <c r="HJ79" s="124"/>
      <c r="HK79" s="124"/>
      <c r="HL79" s="124"/>
      <c r="HM79" s="124"/>
      <c r="HN79" s="124"/>
      <c r="HO79" s="124"/>
      <c r="HP79" s="124"/>
      <c r="HQ79" s="124"/>
      <c r="HR79" s="124"/>
      <c r="HS79" s="124"/>
      <c r="HT79" s="124"/>
      <c r="HU79" s="124"/>
      <c r="HV79" s="124"/>
      <c r="HW79" s="124"/>
      <c r="HX79" s="124"/>
      <c r="HY79" s="124"/>
      <c r="HZ79" s="124"/>
      <c r="IA79" s="124"/>
      <c r="IB79" s="124"/>
      <c r="IC79" s="124"/>
      <c r="ID79" s="124"/>
      <c r="IE79" s="124"/>
      <c r="IF79" s="124"/>
      <c r="IG79" s="124"/>
      <c r="IH79" s="124"/>
      <c r="II79" s="124"/>
      <c r="IJ79" s="124"/>
      <c r="IK79" s="124"/>
      <c r="IL79" s="124"/>
      <c r="IM79" s="124"/>
      <c r="IN79" s="124"/>
      <c r="IO79" s="124"/>
      <c r="IP79" s="124"/>
      <c r="IQ79" s="124"/>
    </row>
    <row r="80" spans="1:251" s="5" customFormat="1" ht="15.6" customHeight="1" thickBot="1" x14ac:dyDescent="0.3">
      <c r="A80" s="191"/>
      <c r="B80" s="102"/>
      <c r="C80" s="48" t="s">
        <v>133</v>
      </c>
      <c r="D80" s="103" t="s">
        <v>75</v>
      </c>
      <c r="E80" s="18">
        <f>SUM(E74:E79)</f>
        <v>12</v>
      </c>
      <c r="F80" s="18">
        <f t="shared" ref="F80" si="18">SUM(F76:F79)</f>
        <v>170</v>
      </c>
      <c r="G80" s="18">
        <f t="shared" ref="G80:P80" si="19">SUM(G76:G79)</f>
        <v>166</v>
      </c>
      <c r="H80" s="18">
        <f t="shared" si="19"/>
        <v>0</v>
      </c>
      <c r="I80" s="18">
        <f t="shared" si="19"/>
        <v>4</v>
      </c>
      <c r="J80" s="18">
        <f t="shared" si="19"/>
        <v>0</v>
      </c>
      <c r="K80" s="18">
        <f t="shared" si="19"/>
        <v>0</v>
      </c>
      <c r="L80" s="18">
        <f t="shared" si="19"/>
        <v>5</v>
      </c>
      <c r="M80" s="18">
        <f t="shared" si="19"/>
        <v>5</v>
      </c>
      <c r="N80" s="18">
        <f t="shared" si="19"/>
        <v>0</v>
      </c>
      <c r="O80" s="117">
        <f t="shared" si="19"/>
        <v>0</v>
      </c>
      <c r="P80" s="55">
        <f t="shared" si="19"/>
        <v>0</v>
      </c>
      <c r="Q80" s="186"/>
      <c r="R80" s="210"/>
      <c r="S80" s="124"/>
      <c r="T80" s="139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  <c r="BC80" s="124"/>
      <c r="BD80" s="124"/>
      <c r="BE80" s="124"/>
      <c r="BF80" s="124"/>
      <c r="BG80" s="124"/>
      <c r="BH80" s="124"/>
      <c r="BI80" s="124"/>
      <c r="BJ80" s="124"/>
      <c r="BK80" s="124"/>
      <c r="BL80" s="124"/>
      <c r="BM80" s="124"/>
      <c r="BN80" s="124"/>
      <c r="BO80" s="124"/>
      <c r="BP80" s="124"/>
      <c r="BQ80" s="124"/>
      <c r="BR80" s="124"/>
      <c r="BS80" s="124"/>
      <c r="BT80" s="124"/>
      <c r="BU80" s="124"/>
      <c r="BV80" s="124"/>
      <c r="BW80" s="124"/>
      <c r="BX80" s="124"/>
      <c r="BY80" s="124"/>
      <c r="BZ80" s="124"/>
      <c r="CA80" s="124"/>
      <c r="CB80" s="124"/>
      <c r="CC80" s="124"/>
      <c r="CD80" s="124"/>
      <c r="CE80" s="124"/>
      <c r="CF80" s="124"/>
      <c r="CG80" s="124"/>
      <c r="CH80" s="124"/>
      <c r="CI80" s="124"/>
      <c r="CJ80" s="124"/>
      <c r="CK80" s="124"/>
      <c r="CL80" s="124"/>
      <c r="CM80" s="124"/>
      <c r="CN80" s="124"/>
      <c r="CO80" s="124"/>
      <c r="CP80" s="124"/>
      <c r="CQ80" s="124"/>
      <c r="CR80" s="124"/>
      <c r="CS80" s="124"/>
      <c r="CT80" s="124"/>
      <c r="CU80" s="124"/>
      <c r="CV80" s="124"/>
      <c r="CW80" s="124"/>
      <c r="CX80" s="124"/>
      <c r="CY80" s="124"/>
      <c r="CZ80" s="124"/>
      <c r="DA80" s="124"/>
      <c r="DB80" s="124"/>
      <c r="DC80" s="124"/>
      <c r="DD80" s="124"/>
      <c r="DE80" s="124"/>
      <c r="DF80" s="124"/>
      <c r="DG80" s="124"/>
      <c r="DH80" s="124"/>
      <c r="DI80" s="124"/>
      <c r="DJ80" s="124"/>
      <c r="DK80" s="124"/>
      <c r="DL80" s="124"/>
      <c r="DM80" s="124"/>
      <c r="DN80" s="124"/>
      <c r="DO80" s="124"/>
      <c r="DP80" s="124"/>
      <c r="DQ80" s="124"/>
      <c r="DR80" s="124"/>
      <c r="DS80" s="124"/>
      <c r="DT80" s="124"/>
      <c r="DU80" s="124"/>
      <c r="DV80" s="124"/>
      <c r="DW80" s="124"/>
      <c r="DX80" s="124"/>
      <c r="DY80" s="124"/>
      <c r="DZ80" s="124"/>
      <c r="EA80" s="124"/>
      <c r="EB80" s="124"/>
      <c r="EC80" s="124"/>
      <c r="ED80" s="124"/>
      <c r="EE80" s="124"/>
      <c r="EF80" s="124"/>
      <c r="EG80" s="124"/>
      <c r="EH80" s="124"/>
      <c r="EI80" s="124"/>
      <c r="EJ80" s="124"/>
      <c r="EK80" s="124"/>
      <c r="EL80" s="124"/>
      <c r="EM80" s="124"/>
      <c r="EN80" s="124"/>
      <c r="EO80" s="124"/>
      <c r="EP80" s="124"/>
      <c r="EQ80" s="124"/>
      <c r="ER80" s="124"/>
      <c r="ES80" s="124"/>
      <c r="ET80" s="124"/>
      <c r="EU80" s="124"/>
      <c r="EV80" s="124"/>
      <c r="EW80" s="124"/>
      <c r="EX80" s="124"/>
      <c r="EY80" s="124"/>
      <c r="EZ80" s="124"/>
      <c r="FA80" s="124"/>
      <c r="FB80" s="124"/>
      <c r="FC80" s="124"/>
      <c r="FD80" s="124"/>
      <c r="FE80" s="124"/>
      <c r="FF80" s="124"/>
      <c r="FG80" s="124"/>
      <c r="FH80" s="124"/>
      <c r="FI80" s="124"/>
      <c r="FJ80" s="124"/>
      <c r="FK80" s="124"/>
      <c r="FL80" s="124"/>
      <c r="FM80" s="124"/>
      <c r="FN80" s="124"/>
      <c r="FO80" s="124"/>
      <c r="FP80" s="124"/>
      <c r="FQ80" s="124"/>
      <c r="FR80" s="124"/>
      <c r="FS80" s="124"/>
      <c r="FT80" s="124"/>
      <c r="FU80" s="124"/>
      <c r="FV80" s="124"/>
      <c r="FW80" s="124"/>
      <c r="FX80" s="124"/>
      <c r="FY80" s="124"/>
      <c r="FZ80" s="124"/>
      <c r="GA80" s="124"/>
      <c r="GB80" s="124"/>
      <c r="GC80" s="124"/>
      <c r="GD80" s="124"/>
      <c r="GE80" s="124"/>
      <c r="GF80" s="124"/>
      <c r="GG80" s="124"/>
      <c r="GH80" s="124"/>
      <c r="GI80" s="124"/>
      <c r="GJ80" s="124"/>
      <c r="GK80" s="124"/>
      <c r="GL80" s="124"/>
      <c r="GM80" s="124"/>
      <c r="GN80" s="124"/>
      <c r="GO80" s="124"/>
      <c r="GP80" s="124"/>
      <c r="GQ80" s="124"/>
      <c r="GR80" s="124"/>
      <c r="GS80" s="124"/>
      <c r="GT80" s="124"/>
      <c r="GU80" s="124"/>
      <c r="GV80" s="124"/>
      <c r="GW80" s="124"/>
      <c r="GX80" s="124"/>
      <c r="GY80" s="124"/>
      <c r="GZ80" s="124"/>
      <c r="HA80" s="124"/>
      <c r="HB80" s="124"/>
      <c r="HC80" s="124"/>
      <c r="HD80" s="124"/>
      <c r="HE80" s="124"/>
      <c r="HF80" s="124"/>
      <c r="HG80" s="124"/>
      <c r="HH80" s="124"/>
      <c r="HI80" s="124"/>
      <c r="HJ80" s="124"/>
      <c r="HK80" s="124"/>
      <c r="HL80" s="124"/>
      <c r="HM80" s="124"/>
      <c r="HN80" s="124"/>
      <c r="HO80" s="124"/>
      <c r="HP80" s="124"/>
      <c r="HQ80" s="124"/>
      <c r="HR80" s="124"/>
      <c r="HS80" s="124"/>
      <c r="HT80" s="124"/>
      <c r="HU80" s="124"/>
      <c r="HV80" s="124"/>
      <c r="HW80" s="124"/>
      <c r="HX80" s="124"/>
      <c r="HY80" s="124"/>
      <c r="HZ80" s="124"/>
      <c r="IA80" s="124"/>
      <c r="IB80" s="124"/>
      <c r="IC80" s="124"/>
      <c r="ID80" s="124"/>
      <c r="IE80" s="124"/>
      <c r="IF80" s="124"/>
      <c r="IG80" s="124"/>
      <c r="IH80" s="124"/>
      <c r="II80" s="124"/>
      <c r="IJ80" s="124"/>
      <c r="IK80" s="124"/>
      <c r="IL80" s="124"/>
      <c r="IM80" s="124"/>
      <c r="IN80" s="124"/>
      <c r="IO80" s="124"/>
      <c r="IP80" s="124"/>
      <c r="IQ80" s="124"/>
    </row>
    <row r="81" spans="1:20" ht="15.6" customHeight="1" x14ac:dyDescent="0.25">
      <c r="A81" s="192" t="s">
        <v>54</v>
      </c>
      <c r="B81" s="15"/>
      <c r="C81" s="104" t="s">
        <v>134</v>
      </c>
      <c r="D81" s="21" t="s">
        <v>135</v>
      </c>
      <c r="E81" s="23">
        <v>1</v>
      </c>
      <c r="F81" s="23">
        <f t="shared" ref="F81" si="20">E81*17</f>
        <v>17</v>
      </c>
      <c r="G81" s="23">
        <v>16</v>
      </c>
      <c r="H81" s="23"/>
      <c r="I81" s="23">
        <f t="shared" ref="I81" si="21">F81-G81-H81</f>
        <v>1</v>
      </c>
      <c r="J81" s="105"/>
      <c r="K81" s="23">
        <v>1</v>
      </c>
      <c r="L81" s="23"/>
      <c r="M81" s="23"/>
      <c r="N81" s="118"/>
      <c r="O81" s="119"/>
      <c r="P81" s="120"/>
      <c r="Q81" s="186"/>
      <c r="R81" s="156">
        <v>5</v>
      </c>
      <c r="T81" s="140"/>
    </row>
    <row r="82" spans="1:20" ht="15.6" customHeight="1" x14ac:dyDescent="0.25">
      <c r="A82" s="193"/>
      <c r="B82" s="16"/>
      <c r="C82" s="28" t="s">
        <v>170</v>
      </c>
      <c r="D82" s="28" t="s">
        <v>136</v>
      </c>
      <c r="E82" s="32">
        <v>3</v>
      </c>
      <c r="F82" s="32">
        <f>E82*17</f>
        <v>51</v>
      </c>
      <c r="G82" s="32">
        <v>48</v>
      </c>
      <c r="H82" s="32"/>
      <c r="I82" s="32">
        <f>F82-G82-H82</f>
        <v>3</v>
      </c>
      <c r="J82" s="58"/>
      <c r="K82" s="32">
        <v>3</v>
      </c>
      <c r="L82" s="51"/>
      <c r="M82" s="32"/>
      <c r="N82" s="32"/>
      <c r="O82" s="73"/>
      <c r="P82" s="32"/>
      <c r="Q82" s="186"/>
      <c r="R82" s="157"/>
      <c r="T82" s="140"/>
    </row>
    <row r="83" spans="1:20" ht="15.6" customHeight="1" x14ac:dyDescent="0.25">
      <c r="A83" s="193"/>
      <c r="B83" s="16"/>
      <c r="C83" s="28" t="s">
        <v>137</v>
      </c>
      <c r="D83" s="28" t="s">
        <v>138</v>
      </c>
      <c r="E83" s="32">
        <v>2.5</v>
      </c>
      <c r="F83" s="32">
        <v>42</v>
      </c>
      <c r="G83" s="32">
        <v>40</v>
      </c>
      <c r="H83" s="32"/>
      <c r="I83" s="32">
        <f>F83-G83-H83</f>
        <v>2</v>
      </c>
      <c r="J83" s="58"/>
      <c r="K83" s="32">
        <v>2.5</v>
      </c>
      <c r="L83" s="32"/>
      <c r="M83" s="32"/>
      <c r="N83" s="32"/>
      <c r="O83" s="73"/>
      <c r="P83" s="58"/>
      <c r="Q83" s="186"/>
      <c r="R83" s="157"/>
      <c r="T83" s="140"/>
    </row>
    <row r="84" spans="1:20" ht="15.6" customHeight="1" x14ac:dyDescent="0.25">
      <c r="A84" s="193"/>
      <c r="B84" s="16"/>
      <c r="C84" s="28" t="s">
        <v>139</v>
      </c>
      <c r="D84" s="25" t="s">
        <v>140</v>
      </c>
      <c r="E84" s="32">
        <v>2</v>
      </c>
      <c r="F84" s="32">
        <f>E84*17</f>
        <v>34</v>
      </c>
      <c r="G84" s="16">
        <v>32</v>
      </c>
      <c r="H84" s="16"/>
      <c r="I84" s="32">
        <f>F84-G84-H84</f>
        <v>2</v>
      </c>
      <c r="J84" s="32"/>
      <c r="K84" s="32"/>
      <c r="L84" s="32">
        <v>2</v>
      </c>
      <c r="M84" s="51"/>
      <c r="N84" s="32"/>
      <c r="O84" s="73"/>
      <c r="P84" s="32"/>
      <c r="Q84" s="186"/>
      <c r="R84" s="157"/>
      <c r="T84" s="140"/>
    </row>
    <row r="85" spans="1:20" ht="15.6" customHeight="1" x14ac:dyDescent="0.25">
      <c r="A85" s="193"/>
      <c r="B85" s="16"/>
      <c r="C85" s="28" t="s">
        <v>141</v>
      </c>
      <c r="D85" s="28" t="s">
        <v>142</v>
      </c>
      <c r="E85" s="32">
        <v>2</v>
      </c>
      <c r="F85" s="32">
        <f>E85*17</f>
        <v>34</v>
      </c>
      <c r="G85" s="32">
        <v>32</v>
      </c>
      <c r="H85" s="32"/>
      <c r="I85" s="32">
        <f>F85-G85-H85</f>
        <v>2</v>
      </c>
      <c r="J85" s="58"/>
      <c r="K85" s="32"/>
      <c r="L85" s="32"/>
      <c r="M85" s="41"/>
      <c r="N85" s="32">
        <v>2</v>
      </c>
      <c r="O85" s="73"/>
      <c r="P85" s="58"/>
      <c r="Q85" s="186"/>
      <c r="R85" s="157"/>
      <c r="T85" s="140"/>
    </row>
    <row r="86" spans="1:20" ht="15.6" customHeight="1" x14ac:dyDescent="0.25">
      <c r="A86" s="194"/>
      <c r="B86" s="16"/>
      <c r="C86" s="28" t="s">
        <v>143</v>
      </c>
      <c r="D86" s="28" t="s">
        <v>144</v>
      </c>
      <c r="E86" s="32">
        <v>2</v>
      </c>
      <c r="F86" s="32">
        <f>E86*17</f>
        <v>34</v>
      </c>
      <c r="G86" s="32">
        <v>32</v>
      </c>
      <c r="H86" s="32"/>
      <c r="I86" s="32">
        <f>F86-G86-H86</f>
        <v>2</v>
      </c>
      <c r="J86" s="16"/>
      <c r="K86" s="32"/>
      <c r="L86" s="32"/>
      <c r="M86" s="32"/>
      <c r="N86" s="84"/>
      <c r="O86" s="73">
        <v>2</v>
      </c>
      <c r="P86" s="58"/>
      <c r="Q86" s="186"/>
      <c r="R86" s="157"/>
      <c r="T86" s="140"/>
    </row>
    <row r="87" spans="1:20" ht="15.6" customHeight="1" thickBot="1" x14ac:dyDescent="0.3">
      <c r="A87" s="195"/>
      <c r="B87" s="18"/>
      <c r="C87" s="48" t="s">
        <v>133</v>
      </c>
      <c r="D87" s="103" t="s">
        <v>75</v>
      </c>
      <c r="E87" s="49">
        <f>SUM(E81:E86)</f>
        <v>12.5</v>
      </c>
      <c r="F87" s="49">
        <f t="shared" ref="F87" si="22">SUM(F81:F86)</f>
        <v>212</v>
      </c>
      <c r="G87" s="49">
        <f t="shared" ref="G87:P87" si="23">SUM(G81:G86)</f>
        <v>200</v>
      </c>
      <c r="H87" s="49">
        <f t="shared" si="23"/>
        <v>0</v>
      </c>
      <c r="I87" s="49">
        <f t="shared" si="23"/>
        <v>12</v>
      </c>
      <c r="J87" s="49">
        <f t="shared" si="23"/>
        <v>0</v>
      </c>
      <c r="K87" s="49">
        <f t="shared" si="23"/>
        <v>6.5</v>
      </c>
      <c r="L87" s="49">
        <f t="shared" si="23"/>
        <v>2</v>
      </c>
      <c r="M87" s="49">
        <f t="shared" si="23"/>
        <v>0</v>
      </c>
      <c r="N87" s="49">
        <f t="shared" si="23"/>
        <v>2</v>
      </c>
      <c r="O87" s="121">
        <f t="shared" si="23"/>
        <v>2</v>
      </c>
      <c r="P87" s="59">
        <f t="shared" si="23"/>
        <v>0</v>
      </c>
      <c r="Q87" s="186"/>
      <c r="R87" s="158"/>
      <c r="T87" s="140"/>
    </row>
    <row r="88" spans="1:20" ht="15.6" customHeight="1" x14ac:dyDescent="0.25">
      <c r="A88" s="196" t="s">
        <v>76</v>
      </c>
      <c r="B88" s="15"/>
      <c r="C88" s="21" t="s">
        <v>145</v>
      </c>
      <c r="D88" s="21" t="s">
        <v>146</v>
      </c>
      <c r="E88" s="23">
        <v>2</v>
      </c>
      <c r="F88" s="23">
        <f>E88*17</f>
        <v>34</v>
      </c>
      <c r="G88" s="23">
        <v>34</v>
      </c>
      <c r="H88" s="105"/>
      <c r="I88" s="105"/>
      <c r="J88" s="105"/>
      <c r="K88" s="105"/>
      <c r="L88" s="23"/>
      <c r="M88" s="23">
        <v>2</v>
      </c>
      <c r="N88" s="118"/>
      <c r="O88" s="122"/>
      <c r="P88" s="27"/>
      <c r="Q88" s="186"/>
      <c r="R88" s="156">
        <v>6</v>
      </c>
      <c r="T88" s="140"/>
    </row>
    <row r="89" spans="1:20" ht="15.6" customHeight="1" x14ac:dyDescent="0.25">
      <c r="A89" s="173"/>
      <c r="B89" s="16"/>
      <c r="C89" s="28" t="s">
        <v>147</v>
      </c>
      <c r="D89" s="28" t="s">
        <v>148</v>
      </c>
      <c r="E89" s="32">
        <v>1.5</v>
      </c>
      <c r="F89" s="32">
        <v>25</v>
      </c>
      <c r="G89" s="32">
        <v>24</v>
      </c>
      <c r="H89" s="58"/>
      <c r="I89" s="32">
        <f t="shared" ref="I89" si="24">F89-G89-H89</f>
        <v>1</v>
      </c>
      <c r="J89" s="58"/>
      <c r="K89" s="58"/>
      <c r="L89" s="32"/>
      <c r="M89" s="32"/>
      <c r="N89" s="32"/>
      <c r="O89" s="73">
        <v>1.5</v>
      </c>
      <c r="P89" s="16"/>
      <c r="Q89" s="186"/>
      <c r="R89" s="157"/>
      <c r="T89" s="140"/>
    </row>
    <row r="90" spans="1:20" ht="15.6" customHeight="1" x14ac:dyDescent="0.25">
      <c r="A90" s="173"/>
      <c r="B90" s="16"/>
      <c r="C90" s="28" t="s">
        <v>149</v>
      </c>
      <c r="D90" s="28" t="s">
        <v>150</v>
      </c>
      <c r="E90" s="32">
        <v>1.5</v>
      </c>
      <c r="F90" s="32">
        <v>25</v>
      </c>
      <c r="G90" s="32">
        <v>24</v>
      </c>
      <c r="H90" s="58"/>
      <c r="I90" s="32">
        <f t="shared" ref="I90:I96" si="25">F90-G90-H90</f>
        <v>1</v>
      </c>
      <c r="J90" s="58"/>
      <c r="K90" s="58"/>
      <c r="L90" s="32"/>
      <c r="M90" s="32"/>
      <c r="N90" s="32"/>
      <c r="O90" s="73"/>
      <c r="P90" s="32">
        <v>1.5</v>
      </c>
      <c r="Q90" s="186"/>
      <c r="R90" s="157"/>
      <c r="T90" s="140"/>
    </row>
    <row r="91" spans="1:20" ht="15.6" customHeight="1" x14ac:dyDescent="0.25">
      <c r="A91" s="173"/>
      <c r="B91" s="16"/>
      <c r="C91" s="28" t="s">
        <v>151</v>
      </c>
      <c r="D91" s="28" t="s">
        <v>152</v>
      </c>
      <c r="E91" s="32">
        <v>2</v>
      </c>
      <c r="F91" s="32">
        <f t="shared" ref="F91" si="26">E91*17</f>
        <v>34</v>
      </c>
      <c r="G91" s="32">
        <v>32</v>
      </c>
      <c r="H91" s="58"/>
      <c r="I91" s="32">
        <f t="shared" si="25"/>
        <v>2</v>
      </c>
      <c r="J91" s="58"/>
      <c r="K91" s="58"/>
      <c r="L91" s="32"/>
      <c r="M91" s="32"/>
      <c r="N91" s="32"/>
      <c r="O91" s="73"/>
      <c r="P91" s="32">
        <v>2</v>
      </c>
      <c r="Q91" s="186"/>
      <c r="R91" s="157"/>
      <c r="T91" s="140"/>
    </row>
    <row r="92" spans="1:20" ht="15.6" customHeight="1" x14ac:dyDescent="0.25">
      <c r="A92" s="173"/>
      <c r="B92" s="29"/>
      <c r="C92" s="28" t="s">
        <v>153</v>
      </c>
      <c r="D92" s="28" t="s">
        <v>154</v>
      </c>
      <c r="E92" s="16">
        <v>2</v>
      </c>
      <c r="F92" s="16">
        <f>E92*17</f>
        <v>34</v>
      </c>
      <c r="G92" s="16">
        <v>28</v>
      </c>
      <c r="H92" s="16">
        <v>4</v>
      </c>
      <c r="I92" s="16">
        <f t="shared" si="25"/>
        <v>2</v>
      </c>
      <c r="J92" s="32"/>
      <c r="K92" s="32"/>
      <c r="L92" s="32"/>
      <c r="M92" s="32"/>
      <c r="N92" s="16"/>
      <c r="O92" s="73">
        <v>2</v>
      </c>
      <c r="P92" s="32"/>
      <c r="Q92" s="186"/>
      <c r="R92" s="157"/>
      <c r="T92" s="140"/>
    </row>
    <row r="93" spans="1:20" ht="15.6" customHeight="1" x14ac:dyDescent="0.25">
      <c r="A93" s="173"/>
      <c r="B93" s="16"/>
      <c r="C93" s="28" t="s">
        <v>171</v>
      </c>
      <c r="D93" s="28" t="s">
        <v>155</v>
      </c>
      <c r="E93" s="32">
        <v>2.5</v>
      </c>
      <c r="F93" s="32">
        <v>42</v>
      </c>
      <c r="G93" s="32">
        <v>40</v>
      </c>
      <c r="H93" s="32"/>
      <c r="I93" s="32">
        <f t="shared" si="25"/>
        <v>2</v>
      </c>
      <c r="J93" s="32"/>
      <c r="K93" s="32"/>
      <c r="L93" s="32"/>
      <c r="M93" s="32"/>
      <c r="N93" s="32"/>
      <c r="O93" s="66">
        <v>2.5</v>
      </c>
      <c r="P93" s="16"/>
      <c r="Q93" s="186"/>
      <c r="R93" s="157"/>
      <c r="T93" s="140"/>
    </row>
    <row r="94" spans="1:20" ht="15.6" customHeight="1" x14ac:dyDescent="0.25">
      <c r="A94" s="173"/>
      <c r="B94" s="16"/>
      <c r="C94" s="28" t="s">
        <v>156</v>
      </c>
      <c r="D94" s="28" t="s">
        <v>157</v>
      </c>
      <c r="E94" s="32">
        <v>2.5</v>
      </c>
      <c r="F94" s="32">
        <v>42</v>
      </c>
      <c r="G94" s="32">
        <v>40</v>
      </c>
      <c r="H94" s="58"/>
      <c r="I94" s="32">
        <f t="shared" si="25"/>
        <v>2</v>
      </c>
      <c r="J94" s="58"/>
      <c r="K94" s="83"/>
      <c r="L94" s="51"/>
      <c r="M94" s="32"/>
      <c r="N94" s="32">
        <v>2.5</v>
      </c>
      <c r="O94" s="73"/>
      <c r="P94" s="32"/>
      <c r="Q94" s="186"/>
      <c r="R94" s="157"/>
      <c r="T94" s="140"/>
    </row>
    <row r="95" spans="1:20" ht="15.6" customHeight="1" x14ac:dyDescent="0.25">
      <c r="A95" s="173"/>
      <c r="B95" s="16"/>
      <c r="C95" s="28" t="s">
        <v>172</v>
      </c>
      <c r="D95" s="28" t="s">
        <v>158</v>
      </c>
      <c r="E95" s="32">
        <v>2</v>
      </c>
      <c r="F95" s="32">
        <f>E95*17</f>
        <v>34</v>
      </c>
      <c r="G95" s="32">
        <v>32</v>
      </c>
      <c r="H95" s="58"/>
      <c r="I95" s="32">
        <f t="shared" si="25"/>
        <v>2</v>
      </c>
      <c r="J95" s="58"/>
      <c r="K95" s="83"/>
      <c r="L95" s="51"/>
      <c r="M95" s="32"/>
      <c r="N95" s="32">
        <v>2</v>
      </c>
      <c r="O95" s="73"/>
      <c r="P95" s="32"/>
      <c r="Q95" s="186"/>
      <c r="R95" s="157"/>
      <c r="T95" s="140"/>
    </row>
    <row r="96" spans="1:20" ht="15.6" customHeight="1" x14ac:dyDescent="0.25">
      <c r="A96" s="174"/>
      <c r="B96" s="29"/>
      <c r="C96" s="28" t="s">
        <v>159</v>
      </c>
      <c r="D96" s="28" t="s">
        <v>160</v>
      </c>
      <c r="E96" s="16">
        <v>1</v>
      </c>
      <c r="F96" s="16">
        <f>E96*17</f>
        <v>17</v>
      </c>
      <c r="G96" s="16">
        <v>16</v>
      </c>
      <c r="H96" s="16"/>
      <c r="I96" s="16">
        <f t="shared" si="25"/>
        <v>1</v>
      </c>
      <c r="J96" s="16"/>
      <c r="K96" s="16"/>
      <c r="L96" s="16"/>
      <c r="M96" s="16"/>
      <c r="N96" s="16"/>
      <c r="O96" s="66">
        <v>1</v>
      </c>
      <c r="P96" s="16"/>
      <c r="Q96" s="186"/>
      <c r="R96" s="158"/>
      <c r="T96" s="140"/>
    </row>
    <row r="97" spans="1:20" ht="15.6" customHeight="1" thickBot="1" x14ac:dyDescent="0.3">
      <c r="A97" s="188"/>
      <c r="B97" s="55"/>
      <c r="C97" s="57" t="s">
        <v>161</v>
      </c>
      <c r="D97" s="57" t="s">
        <v>75</v>
      </c>
      <c r="E97" s="59">
        <f>SUM(E88:E96)</f>
        <v>17</v>
      </c>
      <c r="F97" s="59">
        <f t="shared" ref="F97" si="27">SUM(F88:F96)</f>
        <v>287</v>
      </c>
      <c r="G97" s="59">
        <f t="shared" ref="G97:P97" si="28">SUM(G88:G96)</f>
        <v>270</v>
      </c>
      <c r="H97" s="59">
        <f t="shared" si="28"/>
        <v>4</v>
      </c>
      <c r="I97" s="59">
        <f t="shared" si="28"/>
        <v>13</v>
      </c>
      <c r="J97" s="59">
        <f t="shared" si="28"/>
        <v>0</v>
      </c>
      <c r="K97" s="59">
        <f t="shared" si="28"/>
        <v>0</v>
      </c>
      <c r="L97" s="59">
        <f t="shared" si="28"/>
        <v>0</v>
      </c>
      <c r="M97" s="59">
        <f t="shared" si="28"/>
        <v>2</v>
      </c>
      <c r="N97" s="59">
        <f t="shared" si="28"/>
        <v>4.5</v>
      </c>
      <c r="O97" s="109">
        <f t="shared" si="28"/>
        <v>7</v>
      </c>
      <c r="P97" s="59">
        <f t="shared" si="28"/>
        <v>3.5</v>
      </c>
      <c r="Q97" s="187"/>
      <c r="R97" s="211"/>
      <c r="T97" s="140"/>
    </row>
    <row r="98" spans="1:20" s="4" customFormat="1" ht="15.6" customHeight="1" thickBot="1" x14ac:dyDescent="0.2">
      <c r="A98" s="106"/>
      <c r="B98" s="107"/>
      <c r="C98" s="108" t="s">
        <v>162</v>
      </c>
      <c r="D98" s="141" t="s">
        <v>11</v>
      </c>
      <c r="E98" s="107">
        <f>E80+E87+E97</f>
        <v>41.5</v>
      </c>
      <c r="F98" s="107">
        <f t="shared" ref="F98" si="29">F80+F87+F97</f>
        <v>669</v>
      </c>
      <c r="G98" s="107">
        <f t="shared" ref="G98:P98" si="30">G80+G87+G97</f>
        <v>636</v>
      </c>
      <c r="H98" s="107">
        <f t="shared" si="30"/>
        <v>4</v>
      </c>
      <c r="I98" s="107">
        <f t="shared" si="30"/>
        <v>29</v>
      </c>
      <c r="J98" s="107">
        <f t="shared" si="30"/>
        <v>0</v>
      </c>
      <c r="K98" s="107">
        <f t="shared" si="30"/>
        <v>6.5</v>
      </c>
      <c r="L98" s="107">
        <f t="shared" si="30"/>
        <v>7</v>
      </c>
      <c r="M98" s="107">
        <f t="shared" si="30"/>
        <v>7</v>
      </c>
      <c r="N98" s="107">
        <f t="shared" si="30"/>
        <v>6.5</v>
      </c>
      <c r="O98" s="123">
        <f t="shared" si="30"/>
        <v>9</v>
      </c>
      <c r="P98" s="107">
        <f t="shared" si="30"/>
        <v>3.5</v>
      </c>
      <c r="Q98" s="142"/>
      <c r="R98" s="125"/>
    </row>
    <row r="99" spans="1:20" ht="15.6" customHeight="1" thickBot="1" x14ac:dyDescent="0.3">
      <c r="A99" s="182" t="s">
        <v>197</v>
      </c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4"/>
    </row>
  </sheetData>
  <mergeCells count="73">
    <mergeCell ref="R74:R75"/>
    <mergeCell ref="R76:R80"/>
    <mergeCell ref="R81:R87"/>
    <mergeCell ref="R88:R97"/>
    <mergeCell ref="C70:C73"/>
    <mergeCell ref="J70:Q70"/>
    <mergeCell ref="J71:K71"/>
    <mergeCell ref="L71:M71"/>
    <mergeCell ref="N71:O71"/>
    <mergeCell ref="P71:Q71"/>
    <mergeCell ref="H71:H73"/>
    <mergeCell ref="I71:I73"/>
    <mergeCell ref="F70:I70"/>
    <mergeCell ref="G71:G73"/>
    <mergeCell ref="J72:J73"/>
    <mergeCell ref="K72:K73"/>
    <mergeCell ref="E70:E73"/>
    <mergeCell ref="F71:F73"/>
    <mergeCell ref="D70:D73"/>
    <mergeCell ref="B70:B73"/>
    <mergeCell ref="A68:R68"/>
    <mergeCell ref="M69:R69"/>
    <mergeCell ref="L72:L73"/>
    <mergeCell ref="M72:M73"/>
    <mergeCell ref="N72:N73"/>
    <mergeCell ref="O72:O73"/>
    <mergeCell ref="P72:P73"/>
    <mergeCell ref="Q72:Q73"/>
    <mergeCell ref="R70:R73"/>
    <mergeCell ref="A8:A22"/>
    <mergeCell ref="A23:A38"/>
    <mergeCell ref="A39:A49"/>
    <mergeCell ref="A50:A60"/>
    <mergeCell ref="B50:B56"/>
    <mergeCell ref="A99:R99"/>
    <mergeCell ref="Q74:Q97"/>
    <mergeCell ref="J5:K5"/>
    <mergeCell ref="L5:M5"/>
    <mergeCell ref="N5:O5"/>
    <mergeCell ref="J6:J7"/>
    <mergeCell ref="K6:K7"/>
    <mergeCell ref="L6:L7"/>
    <mergeCell ref="M6:M7"/>
    <mergeCell ref="N6:N7"/>
    <mergeCell ref="O6:O7"/>
    <mergeCell ref="A70:A73"/>
    <mergeCell ref="A74:A80"/>
    <mergeCell ref="A81:A87"/>
    <mergeCell ref="A88:A97"/>
    <mergeCell ref="B4:B7"/>
    <mergeCell ref="A1:R1"/>
    <mergeCell ref="A2:R2"/>
    <mergeCell ref="M3:R3"/>
    <mergeCell ref="F4:I4"/>
    <mergeCell ref="J4:Q4"/>
    <mergeCell ref="D4:D7"/>
    <mergeCell ref="G5:G7"/>
    <mergeCell ref="F5:F7"/>
    <mergeCell ref="P5:Q5"/>
    <mergeCell ref="E4:E7"/>
    <mergeCell ref="H5:H7"/>
    <mergeCell ref="I5:I7"/>
    <mergeCell ref="A4:A7"/>
    <mergeCell ref="Q6:Q7"/>
    <mergeCell ref="P6:P7"/>
    <mergeCell ref="R4:R7"/>
    <mergeCell ref="Q8:Q49"/>
    <mergeCell ref="Q50:Q60"/>
    <mergeCell ref="C4:C7"/>
    <mergeCell ref="R23:R38"/>
    <mergeCell ref="R39:R49"/>
    <mergeCell ref="R50:R60"/>
    <mergeCell ref="R8:R22"/>
  </mergeCells>
  <phoneticPr fontId="14" type="noConversion"/>
  <pageMargins left="0.66874999999999996" right="0.51180555555555596" top="0.78680555555555598" bottom="0.78680555555555598" header="0.31458333333333299" footer="0.31458333333333299"/>
  <pageSetup paperSize="9" scale="96" orientation="portrait" r:id="rId1"/>
  <rowBreaks count="1" manualBreakCount="1"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2015-10-30T04:17:43Z</cp:lastPrinted>
  <dcterms:created xsi:type="dcterms:W3CDTF">2015-03-12T05:31:00Z</dcterms:created>
  <dcterms:modified xsi:type="dcterms:W3CDTF">2016-06-02T07:55:34Z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