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原硬盘D盘\办公文件（全部）\刘丽娟\2020年预算\批复\"/>
    </mc:Choice>
  </mc:AlternateContent>
  <bookViews>
    <workbookView xWindow="0" yWindow="0" windowWidth="28800" windowHeight="12450" tabRatio="662" activeTab="2"/>
  </bookViews>
  <sheets>
    <sheet name="收入预算2" sheetId="3" r:id="rId1"/>
    <sheet name="支出预算3" sheetId="4" r:id="rId2"/>
    <sheet name="三公两费13" sheetId="27" r:id="rId3"/>
  </sheets>
  <definedNames>
    <definedName name="_xlnm.Print_Area" localSheetId="2">三公两费13!$A$1:$AC$11</definedName>
    <definedName name="_xlnm.Print_Area" localSheetId="0">收入预算2!$A$1:$AZ$14</definedName>
    <definedName name="_xlnm.Print_Area" localSheetId="1">支出预算3!$A$1:$X$14</definedName>
    <definedName name="_xlnm.Print_Titles" localSheetId="2">三公两费13!$5:$9</definedName>
    <definedName name="_xlnm.Print_Titles" localSheetId="0">收入预算2!$5:$9</definedName>
    <definedName name="_xlnm.Print_Titles" localSheetId="1">支出预算3!$5:$6</definedName>
  </definedNames>
  <calcPr calcId="152511"/>
</workbook>
</file>

<file path=xl/calcChain.xml><?xml version="1.0" encoding="utf-8"?>
<calcChain xmlns="http://schemas.openxmlformats.org/spreadsheetml/2006/main">
  <c r="D10" i="27" l="1"/>
  <c r="E10" i="27"/>
  <c r="F10" i="27"/>
  <c r="G10" i="27"/>
  <c r="H10" i="27"/>
  <c r="I10" i="27"/>
  <c r="J10" i="27"/>
  <c r="K10" i="27"/>
  <c r="L10" i="27"/>
  <c r="U10" i="27" s="1"/>
  <c r="M10" i="27"/>
  <c r="V10" i="27" s="1"/>
  <c r="N10" i="27"/>
  <c r="O10" i="27"/>
  <c r="P10" i="27"/>
  <c r="Q10" i="27"/>
  <c r="R10" i="27"/>
  <c r="AA10" i="27" s="1"/>
  <c r="S10" i="27"/>
  <c r="AB10" i="27" s="1"/>
  <c r="T10" i="27"/>
  <c r="AC10" i="27" s="1"/>
  <c r="C10" i="27"/>
  <c r="AC11" i="27"/>
  <c r="AB11" i="27"/>
  <c r="AA11" i="27"/>
  <c r="Z11" i="27"/>
  <c r="Y11" i="27"/>
  <c r="X11" i="27"/>
  <c r="W11" i="27"/>
  <c r="V11" i="27"/>
  <c r="U11" i="27"/>
  <c r="Z10" i="27"/>
  <c r="Y10" i="27"/>
  <c r="X10" i="27"/>
  <c r="W10" i="27"/>
</calcChain>
</file>

<file path=xl/sharedStrings.xml><?xml version="1.0" encoding="utf-8"?>
<sst xmlns="http://schemas.openxmlformats.org/spreadsheetml/2006/main" count="217" uniqueCount="120">
  <si>
    <t>附件1</t>
  </si>
  <si>
    <t>预算02表</t>
  </si>
  <si>
    <t>收入预算总表</t>
  </si>
  <si>
    <t>单位：万元</t>
  </si>
  <si>
    <t>科目编码</t>
  </si>
  <si>
    <r>
      <rPr>
        <sz val="10"/>
        <color rgb="FF000000"/>
        <rFont val="宋体"/>
        <family val="3"/>
        <charset val="134"/>
      </rPr>
      <t>单位</t>
    </r>
    <r>
      <rPr>
        <sz val="10"/>
        <color rgb="FF000000"/>
        <rFont val="宋体"/>
        <family val="3"/>
        <charset val="134"/>
      </rPr>
      <t xml:space="preserve">
</t>
    </r>
    <r>
      <rPr>
        <sz val="10"/>
        <color rgb="FF000000"/>
        <rFont val="宋体"/>
        <family val="3"/>
        <charset val="134"/>
      </rPr>
      <t>代码</t>
    </r>
    <r>
      <rPr>
        <sz val="10"/>
        <color rgb="FF000000"/>
        <rFont val="宋体"/>
        <family val="3"/>
        <charset val="134"/>
      </rPr>
      <t>_x000D_</t>
    </r>
    <phoneticPr fontId="0" type="noConversion"/>
  </si>
  <si>
    <t>单位名称
(收入分类科目名称)</t>
  </si>
  <si>
    <t>总计</t>
  </si>
  <si>
    <t>一般公共预算拨款</t>
  </si>
  <si>
    <t>政府性基金预算拨款</t>
  </si>
  <si>
    <t>国有资本经营预算拨款</t>
  </si>
  <si>
    <t>纳入财政专户管理的收入安排的资金</t>
  </si>
  <si>
    <t>未纳入财政专户管理的收入安排的资金</t>
  </si>
  <si>
    <t>上年结余收入</t>
  </si>
  <si>
    <t>类</t>
  </si>
  <si>
    <t>款</t>
  </si>
  <si>
    <t>项</t>
  </si>
  <si>
    <t>目</t>
  </si>
  <si>
    <t>合计</t>
  </si>
  <si>
    <t>经费拨款</t>
  </si>
  <si>
    <t>纳入一般公共预算管理的非税收入安排的资金</t>
  </si>
  <si>
    <t>自治区本级</t>
  </si>
  <si>
    <t>中央补助</t>
  </si>
  <si>
    <t>教育收费收入安排的资金</t>
  </si>
  <si>
    <t>其他收入安排的资金</t>
  </si>
  <si>
    <t>事业收入安排的资金</t>
  </si>
  <si>
    <t>经营收入安排的资金</t>
  </si>
  <si>
    <t>一般公共预算拨款结转</t>
  </si>
  <si>
    <t>政府性基金预算拨款结转</t>
  </si>
  <si>
    <t>国有资本经营预算拨款结转</t>
  </si>
  <si>
    <t>其他结转</t>
  </si>
  <si>
    <t>历年净结余可安排的资金</t>
  </si>
  <si>
    <t>小计</t>
  </si>
  <si>
    <t>政府性基金预算拨款净结余</t>
  </si>
  <si>
    <t>国有资本经营预算拨款净结余</t>
  </si>
  <si>
    <t>其他净结余</t>
  </si>
  <si>
    <t>专项收入安排的资金</t>
  </si>
  <si>
    <t>行政事业性收费收入安排的资金</t>
  </si>
  <si>
    <t>罚没收入安排的资金</t>
  </si>
  <si>
    <t>国有资本经营收入安排的资金</t>
  </si>
  <si>
    <t>国有资源（资产）有偿使用收入安排的资金</t>
  </si>
  <si>
    <t>捐赠收入安排的资金</t>
  </si>
  <si>
    <t>政府住房基金收入安排的资金</t>
  </si>
  <si>
    <t>**</t>
  </si>
  <si>
    <t>106</t>
  </si>
  <si>
    <t>01</t>
  </si>
  <si>
    <t xml:space="preserve">    </t>
  </si>
  <si>
    <t xml:space="preserve">    经费拨款</t>
  </si>
  <si>
    <t>103</t>
  </si>
  <si>
    <t>04</t>
  </si>
  <si>
    <t>27</t>
  </si>
  <si>
    <t>06</t>
  </si>
  <si>
    <t>02</t>
  </si>
  <si>
    <t>57</t>
  </si>
  <si>
    <t xml:space="preserve">    高等学校学费</t>
  </si>
  <si>
    <t>55</t>
  </si>
  <si>
    <t xml:space="preserve">    中等职业学校学费</t>
  </si>
  <si>
    <t>56</t>
  </si>
  <si>
    <t xml:space="preserve">    中等职业学校住宿费</t>
  </si>
  <si>
    <t xml:space="preserve">  404021</t>
  </si>
  <si>
    <t xml:space="preserve">  广西中医药大学附设中医学校</t>
  </si>
  <si>
    <t>附件2</t>
  </si>
  <si>
    <t>预算03表</t>
  </si>
  <si>
    <t>支出预算总表</t>
  </si>
  <si>
    <r>
      <rPr>
        <sz val="10"/>
        <color rgb="FF000000"/>
        <rFont val="黑体"/>
        <family val="3"/>
        <charset val="134"/>
      </rPr>
      <t>单位</t>
    </r>
    <r>
      <rPr>
        <sz val="10"/>
        <color rgb="FF000000"/>
        <rFont val="黑体"/>
        <family val="3"/>
        <charset val="134"/>
      </rPr>
      <t xml:space="preserve">
</t>
    </r>
    <r>
      <rPr>
        <sz val="10"/>
        <color rgb="FF000000"/>
        <rFont val="黑体"/>
        <family val="3"/>
        <charset val="134"/>
      </rPr>
      <t>代码</t>
    </r>
    <r>
      <rPr>
        <sz val="10"/>
        <color rgb="FF000000"/>
        <rFont val="黑体"/>
        <family val="3"/>
        <charset val="134"/>
      </rPr>
      <t>_x000D_</t>
    </r>
    <phoneticPr fontId="0" type="noConversion"/>
  </si>
  <si>
    <t>单位名称
(功能分类科目名称)</t>
  </si>
  <si>
    <t>基本支出</t>
  </si>
  <si>
    <t>项目支出</t>
  </si>
  <si>
    <t>结转下年支出</t>
  </si>
  <si>
    <r>
      <rPr>
        <sz val="10"/>
        <color rgb="FF000000"/>
        <rFont val="黑体"/>
        <family val="3"/>
        <charset val="134"/>
      </rPr>
      <t>工资福利</t>
    </r>
    <r>
      <rPr>
        <sz val="10"/>
        <color rgb="FF000000"/>
        <rFont val="黑体"/>
        <family val="3"/>
        <charset val="134"/>
      </rPr>
      <t xml:space="preserve">
</t>
    </r>
    <r>
      <rPr>
        <sz val="10"/>
        <color rgb="FF000000"/>
        <rFont val="黑体"/>
        <family val="3"/>
        <charset val="134"/>
      </rPr>
      <t>支出</t>
    </r>
    <r>
      <rPr>
        <sz val="10"/>
        <color rgb="FF000000"/>
        <rFont val="黑体"/>
        <family val="3"/>
        <charset val="134"/>
      </rPr>
      <t>_x000D_</t>
    </r>
    <phoneticPr fontId="0" type="noConversion"/>
  </si>
  <si>
    <r>
      <rPr>
        <sz val="10"/>
        <color rgb="FF000000"/>
        <rFont val="黑体"/>
        <family val="3"/>
        <charset val="134"/>
      </rPr>
      <t>商品和服务</t>
    </r>
    <r>
      <rPr>
        <sz val="10"/>
        <color rgb="FF000000"/>
        <rFont val="黑体"/>
        <family val="3"/>
        <charset val="134"/>
      </rPr>
      <t xml:space="preserve">
</t>
    </r>
    <r>
      <rPr>
        <sz val="10"/>
        <color rgb="FF000000"/>
        <rFont val="黑体"/>
        <family val="3"/>
        <charset val="134"/>
      </rPr>
      <t>支出</t>
    </r>
    <r>
      <rPr>
        <sz val="10"/>
        <color rgb="FF000000"/>
        <rFont val="黑体"/>
        <family val="3"/>
        <charset val="134"/>
      </rPr>
      <t>_x000D_</t>
    </r>
    <phoneticPr fontId="0" type="noConversion"/>
  </si>
  <si>
    <r>
      <rPr>
        <sz val="10"/>
        <color rgb="FF000000"/>
        <rFont val="黑体"/>
        <family val="3"/>
        <charset val="134"/>
      </rPr>
      <t>对个人和</t>
    </r>
    <r>
      <rPr>
        <sz val="10"/>
        <color rgb="FF000000"/>
        <rFont val="黑体"/>
        <family val="3"/>
        <charset val="134"/>
      </rPr>
      <t xml:space="preserve">
</t>
    </r>
    <r>
      <rPr>
        <sz val="10"/>
        <color rgb="FF000000"/>
        <rFont val="黑体"/>
        <family val="3"/>
        <charset val="134"/>
      </rPr>
      <t>家庭的补助</t>
    </r>
    <r>
      <rPr>
        <sz val="10"/>
        <color rgb="FF000000"/>
        <rFont val="黑体"/>
        <family val="3"/>
        <charset val="134"/>
      </rPr>
      <t>_x000D_</t>
    </r>
    <phoneticPr fontId="0" type="noConversion"/>
  </si>
  <si>
    <r>
      <rPr>
        <sz val="10"/>
        <color rgb="FF000000"/>
        <rFont val="黑体"/>
        <family val="3"/>
        <charset val="134"/>
      </rPr>
      <t>工资福利</t>
    </r>
    <r>
      <rPr>
        <sz val="10"/>
        <color rgb="FF000000"/>
        <rFont val="黑体"/>
        <family val="3"/>
        <charset val="134"/>
      </rPr>
      <t xml:space="preserve">
</t>
    </r>
    <r>
      <rPr>
        <sz val="10"/>
        <color rgb="FF000000"/>
        <rFont val="黑体"/>
        <family val="3"/>
        <charset val="134"/>
      </rPr>
      <t>支出</t>
    </r>
    <r>
      <rPr>
        <sz val="10"/>
        <color rgb="FF000000"/>
        <rFont val="黑体"/>
        <family val="3"/>
        <charset val="134"/>
      </rPr>
      <t>_x000D_</t>
    </r>
    <phoneticPr fontId="0" type="noConversion"/>
  </si>
  <si>
    <r>
      <rPr>
        <sz val="10"/>
        <color rgb="FF000000"/>
        <rFont val="黑体"/>
        <family val="3"/>
        <charset val="134"/>
      </rPr>
      <t>商品和服务</t>
    </r>
    <r>
      <rPr>
        <sz val="10"/>
        <color rgb="FF000000"/>
        <rFont val="黑体"/>
        <family val="3"/>
        <charset val="134"/>
      </rPr>
      <t xml:space="preserve">
</t>
    </r>
    <r>
      <rPr>
        <sz val="10"/>
        <color rgb="FF000000"/>
        <rFont val="黑体"/>
        <family val="3"/>
        <charset val="134"/>
      </rPr>
      <t>支出</t>
    </r>
    <r>
      <rPr>
        <sz val="10"/>
        <color rgb="FF000000"/>
        <rFont val="黑体"/>
        <family val="3"/>
        <charset val="134"/>
      </rPr>
      <t>_x000D_</t>
    </r>
    <phoneticPr fontId="0" type="noConversion"/>
  </si>
  <si>
    <r>
      <rPr>
        <sz val="10"/>
        <color rgb="FF000000"/>
        <rFont val="黑体"/>
        <family val="3"/>
        <charset val="134"/>
      </rPr>
      <t>对个人和</t>
    </r>
    <r>
      <rPr>
        <sz val="10"/>
        <color rgb="FF000000"/>
        <rFont val="黑体"/>
        <family val="3"/>
        <charset val="134"/>
      </rPr>
      <t xml:space="preserve">
</t>
    </r>
    <r>
      <rPr>
        <sz val="10"/>
        <color rgb="FF000000"/>
        <rFont val="黑体"/>
        <family val="3"/>
        <charset val="134"/>
      </rPr>
      <t>家庭的补助</t>
    </r>
    <r>
      <rPr>
        <sz val="10"/>
        <color rgb="FF000000"/>
        <rFont val="黑体"/>
        <family val="3"/>
        <charset val="134"/>
      </rPr>
      <t>_x000D_</t>
    </r>
    <phoneticPr fontId="0" type="noConversion"/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</si>
  <si>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</si>
  <si>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</si>
  <si>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</si>
  <si>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</si>
  <si>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</si>
  <si>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</si>
  <si>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</si>
  <si>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r>
      <rPr>
        <sz val="10"/>
        <color rgb="FF000000"/>
        <rFont val="黑体"/>
        <family val="3"/>
        <charset val="134"/>
      </rPr>
      <t>基本</t>
    </r>
    <r>
      <rPr>
        <sz val="10"/>
        <color rgb="FF000000"/>
        <rFont val="黑体"/>
        <family val="3"/>
        <charset val="134"/>
      </rPr>
      <t xml:space="preserve">
</t>
    </r>
    <r>
      <rPr>
        <sz val="10"/>
        <color rgb="FF000000"/>
        <rFont val="黑体"/>
        <family val="3"/>
        <charset val="134"/>
      </rPr>
      <t>支出</t>
    </r>
    <r>
      <rPr>
        <sz val="10"/>
        <color rgb="FF000000"/>
        <rFont val="黑体"/>
        <family val="3"/>
        <charset val="134"/>
      </rPr>
      <t xml:space="preserve">
</t>
    </r>
    <r>
      <rPr>
        <sz val="10"/>
        <color rgb="FF000000"/>
        <rFont val="黑体"/>
        <family val="3"/>
        <charset val="134"/>
      </rPr>
      <t>结转</t>
    </r>
    <r>
      <rPr>
        <sz val="10"/>
        <color rgb="FF000000"/>
        <rFont val="黑体"/>
        <family val="3"/>
        <charset val="134"/>
      </rPr>
      <t>_x000D_</t>
    </r>
    <phoneticPr fontId="0" type="noConversion"/>
  </si>
  <si>
    <r>
      <rPr>
        <sz val="10"/>
        <color rgb="FF000000"/>
        <rFont val="黑体"/>
        <family val="3"/>
        <charset val="134"/>
      </rPr>
      <t>项目支出</t>
    </r>
    <r>
      <rPr>
        <sz val="10"/>
        <color rgb="FF000000"/>
        <rFont val="黑体"/>
        <family val="3"/>
        <charset val="134"/>
      </rPr>
      <t xml:space="preserve">
</t>
    </r>
    <r>
      <rPr>
        <sz val="10"/>
        <color rgb="FF000000"/>
        <rFont val="黑体"/>
        <family val="3"/>
        <charset val="134"/>
      </rPr>
      <t>结转</t>
    </r>
    <r>
      <rPr>
        <sz val="10"/>
        <color rgb="FF000000"/>
        <rFont val="黑体"/>
        <family val="3"/>
        <charset val="134"/>
      </rPr>
      <t>_x000D_</t>
    </r>
    <phoneticPr fontId="0" type="noConversion"/>
  </si>
  <si>
    <t>208</t>
  </si>
  <si>
    <t>05</t>
  </si>
  <si>
    <t xml:space="preserve">    机关事业单位基本养老保险缴费支出</t>
  </si>
  <si>
    <t xml:space="preserve">    机关事业单位职业年金缴费支出</t>
  </si>
  <si>
    <t>210</t>
  </si>
  <si>
    <t>11</t>
  </si>
  <si>
    <t>221</t>
  </si>
  <si>
    <t xml:space="preserve">    住房公积金</t>
  </si>
  <si>
    <t>03</t>
  </si>
  <si>
    <t xml:space="preserve">    事业单位医疗</t>
  </si>
  <si>
    <t>205</t>
  </si>
  <si>
    <t xml:space="preserve">    高等职业教育</t>
  </si>
  <si>
    <t xml:space="preserve">    中等职业教育</t>
  </si>
  <si>
    <t>附件3</t>
  </si>
  <si>
    <t>预算13表</t>
  </si>
  <si>
    <t>一般公共预算“三公”经费会议费和培训费支出预算表</t>
  </si>
  <si>
    <r>
      <rPr>
        <sz val="10"/>
        <rFont val="黑体"/>
        <family val="3"/>
        <charset val="134"/>
      </rPr>
      <t>预算</t>
    </r>
    <r>
      <rPr>
        <sz val="10"/>
        <rFont val="黑体"/>
        <family val="3"/>
        <charset val="134"/>
      </rPr>
      <t xml:space="preserve">
</t>
    </r>
    <r>
      <rPr>
        <sz val="10"/>
        <rFont val="黑体"/>
        <family val="3"/>
        <charset val="134"/>
      </rPr>
      <t>代码</t>
    </r>
    <r>
      <rPr>
        <sz val="10"/>
        <rFont val="黑体"/>
        <family val="3"/>
        <charset val="134"/>
      </rPr>
      <t>_x000D_</t>
    </r>
    <phoneticPr fontId="0" type="noConversion"/>
  </si>
  <si>
    <t>预算单位</t>
  </si>
  <si>
    <t>2019年预算数_x000D_</t>
  </si>
  <si>
    <t>2020年预算数_x000D_</t>
  </si>
  <si>
    <t>2020年预算比2019年预算增减%_x000D_</t>
  </si>
  <si>
    <t>三公经费</t>
  </si>
  <si>
    <t>会议费</t>
  </si>
  <si>
    <t>培训费</t>
  </si>
  <si>
    <t>因公出国（境）费</t>
  </si>
  <si>
    <r>
      <rPr>
        <sz val="10"/>
        <rFont val="黑体"/>
        <family val="3"/>
        <charset val="134"/>
      </rPr>
      <t>公务</t>
    </r>
    <r>
      <rPr>
        <sz val="10"/>
        <rFont val="黑体"/>
        <family val="3"/>
        <charset val="134"/>
      </rPr>
      <t xml:space="preserve">
</t>
    </r>
    <r>
      <rPr>
        <sz val="10"/>
        <rFont val="黑体"/>
        <family val="3"/>
        <charset val="134"/>
      </rPr>
      <t>接待费</t>
    </r>
    <r>
      <rPr>
        <sz val="10"/>
        <rFont val="黑体"/>
        <family val="3"/>
        <charset val="134"/>
      </rPr>
      <t>_x000D_</t>
    </r>
    <phoneticPr fontId="0" type="noConversion"/>
  </si>
  <si>
    <t>公务用车购置
及运行维护费</t>
  </si>
  <si>
    <r>
      <rPr>
        <sz val="10"/>
        <rFont val="黑体"/>
        <family val="3"/>
        <charset val="134"/>
      </rPr>
      <t>因公</t>
    </r>
    <r>
      <rPr>
        <sz val="10"/>
        <rFont val="黑体"/>
        <family val="3"/>
        <charset val="134"/>
      </rPr>
      <t xml:space="preserve">
</t>
    </r>
    <r>
      <rPr>
        <sz val="10"/>
        <rFont val="黑体"/>
        <family val="3"/>
        <charset val="134"/>
      </rPr>
      <t>出国（境）费</t>
    </r>
    <r>
      <rPr>
        <sz val="10"/>
        <rFont val="黑体"/>
        <family val="3"/>
        <charset val="134"/>
      </rPr>
      <t>_x000D_</t>
    </r>
    <phoneticPr fontId="0" type="noConversion"/>
  </si>
  <si>
    <r>
      <rPr>
        <sz val="10"/>
        <rFont val="黑体"/>
        <family val="3"/>
        <charset val="134"/>
      </rPr>
      <t>公务</t>
    </r>
    <r>
      <rPr>
        <sz val="10"/>
        <rFont val="黑体"/>
        <family val="3"/>
        <charset val="134"/>
      </rPr>
      <t xml:space="preserve">
</t>
    </r>
    <r>
      <rPr>
        <sz val="10"/>
        <rFont val="黑体"/>
        <family val="3"/>
        <charset val="134"/>
      </rPr>
      <t>接待费</t>
    </r>
    <r>
      <rPr>
        <sz val="10"/>
        <rFont val="黑体"/>
        <family val="3"/>
        <charset val="134"/>
      </rPr>
      <t>_x000D_</t>
    </r>
    <phoneticPr fontId="0" type="noConversion"/>
  </si>
  <si>
    <r>
      <rPr>
        <sz val="10"/>
        <rFont val="黑体"/>
        <family val="3"/>
        <charset val="134"/>
      </rPr>
      <t>公务</t>
    </r>
    <r>
      <rPr>
        <sz val="10"/>
        <rFont val="黑体"/>
        <family val="3"/>
        <charset val="134"/>
      </rPr>
      <t xml:space="preserve">
</t>
    </r>
    <r>
      <rPr>
        <sz val="10"/>
        <rFont val="黑体"/>
        <family val="3"/>
        <charset val="134"/>
      </rPr>
      <t>接待费</t>
    </r>
    <r>
      <rPr>
        <sz val="10"/>
        <rFont val="黑体"/>
        <family val="3"/>
        <charset val="134"/>
      </rPr>
      <t>_x000D_</t>
    </r>
    <phoneticPr fontId="0" type="noConversion"/>
  </si>
  <si>
    <t>公务用车运行维护费</t>
  </si>
  <si>
    <t>公务用车购置费</t>
  </si>
  <si>
    <t>* *</t>
  </si>
  <si>
    <t xml:space="preserve">  广西中医药大学附设中医学校</t>
    <phoneticPr fontId="0" type="noConversion"/>
  </si>
  <si>
    <t>广西中医药大学附设中医学校</t>
  </si>
  <si>
    <t xml:space="preserve">  404021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</si>
</sst>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;[Red]\-#,##0.00\ "/>
    <numFmt numFmtId="177" formatCode="#,##0.0_ "/>
  </numFmts>
  <fonts count="12" x14ac:knownFonts="1">
    <font>
      <sz val="11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20"/>
      <color rgb="FF000000"/>
      <name val="宋体"/>
      <charset val="134"/>
    </font>
    <font>
      <sz val="10"/>
      <name val="Arial"/>
      <family val="2"/>
    </font>
    <font>
      <sz val="11"/>
      <name val="黑体"/>
      <family val="3"/>
      <charset val="134"/>
    </font>
    <font>
      <sz val="16"/>
      <name val="黑体"/>
      <family val="3"/>
      <charset val="134"/>
    </font>
    <font>
      <sz val="22"/>
      <name val="方正小标宋简体"/>
      <family val="4"/>
      <charset val="134"/>
    </font>
    <font>
      <sz val="10"/>
      <name val="黑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>
      <alignment vertical="center"/>
    </xf>
    <xf numFmtId="0" fontId="1" fillId="0" borderId="0"/>
  </cellStyleXfs>
  <cellXfs count="72">
    <xf numFmtId="0" fontId="0" fillId="0" borderId="0" xfId="0" applyAlignment="1"/>
    <xf numFmtId="0" fontId="0" fillId="0" borderId="0" xfId="0" applyAlignment="1"/>
    <xf numFmtId="0" fontId="1" fillId="0" borderId="0" xfId="2" applyFont="1" applyAlignment="1">
      <alignment vertical="center"/>
    </xf>
    <xf numFmtId="10" fontId="2" fillId="0" borderId="4" xfId="2" applyNumberFormat="1" applyFont="1" applyBorder="1" applyAlignment="1">
      <alignment horizontal="right" vertical="center"/>
    </xf>
    <xf numFmtId="176" fontId="2" fillId="0" borderId="3" xfId="2" applyNumberFormat="1" applyFont="1" applyBorder="1" applyAlignment="1">
      <alignment horizontal="right" vertical="center" wrapText="1"/>
    </xf>
    <xf numFmtId="49" fontId="2" fillId="0" borderId="2" xfId="2" applyNumberFormat="1" applyFont="1" applyBorder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5" xfId="2" applyFont="1" applyBorder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/>
    <xf numFmtId="0" fontId="2" fillId="0" borderId="0" xfId="2" applyFont="1" applyAlignment="1">
      <alignment vertical="center" wrapText="1"/>
    </xf>
    <xf numFmtId="0" fontId="3" fillId="0" borderId="0" xfId="2" applyFont="1" applyAlignment="1">
      <alignment horizontal="right"/>
    </xf>
    <xf numFmtId="0" fontId="1" fillId="0" borderId="0" xfId="2" applyFont="1" applyAlignment="1"/>
    <xf numFmtId="0" fontId="1" fillId="0" borderId="0" xfId="2" applyFont="1" applyAlignment="1">
      <alignment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49" fontId="2" fillId="0" borderId="10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/>
    </xf>
    <xf numFmtId="0" fontId="2" fillId="0" borderId="0" xfId="0" applyFont="1" applyAlignment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" fontId="2" fillId="0" borderId="14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7" fontId="2" fillId="0" borderId="15" xfId="0" applyNumberFormat="1" applyFont="1" applyBorder="1" applyAlignment="1">
      <alignment horizontal="centerContinuous" vertical="center" wrapText="1"/>
    </xf>
    <xf numFmtId="0" fontId="2" fillId="0" borderId="13" xfId="0" applyFont="1" applyBorder="1" applyAlignment="1">
      <alignment horizontal="centerContinuous" vertical="center" wrapText="1"/>
    </xf>
    <xf numFmtId="177" fontId="3" fillId="0" borderId="0" xfId="0" applyNumberFormat="1" applyFont="1" applyAlignment="1">
      <alignment horizontal="right"/>
    </xf>
    <xf numFmtId="177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Continuous" vertical="center"/>
    </xf>
    <xf numFmtId="0" fontId="1" fillId="0" borderId="0" xfId="2" applyFont="1" applyAlignment="1">
      <alignment horizontal="center" vertical="center"/>
    </xf>
    <xf numFmtId="49" fontId="2" fillId="0" borderId="24" xfId="2" applyNumberFormat="1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9" fillId="0" borderId="27" xfId="2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32" xfId="0" applyFont="1" applyBorder="1" applyAlignment="1">
      <alignment horizontal="center" vertical="center" wrapText="1"/>
    </xf>
    <xf numFmtId="0" fontId="9" fillId="0" borderId="33" xfId="3" applyFont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177" fontId="2" fillId="0" borderId="20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77" fontId="2" fillId="0" borderId="19" xfId="0" applyNumberFormat="1" applyFont="1" applyBorder="1" applyAlignment="1">
      <alignment horizontal="center" vertical="center" wrapText="1"/>
    </xf>
    <xf numFmtId="177" fontId="2" fillId="0" borderId="18" xfId="0" applyNumberFormat="1" applyFont="1" applyBorder="1" applyAlignment="1">
      <alignment horizontal="center" vertical="center" wrapText="1"/>
    </xf>
    <xf numFmtId="177" fontId="2" fillId="0" borderId="17" xfId="0" applyNumberFormat="1" applyFont="1" applyBorder="1" applyAlignment="1">
      <alignment horizontal="center" vertical="center" wrapText="1"/>
    </xf>
    <xf numFmtId="177" fontId="2" fillId="0" borderId="23" xfId="0" applyNumberFormat="1" applyFont="1" applyBorder="1" applyAlignment="1">
      <alignment horizontal="center" vertical="center" wrapText="1"/>
    </xf>
    <xf numFmtId="177" fontId="2" fillId="0" borderId="22" xfId="0" applyNumberFormat="1" applyFont="1" applyBorder="1" applyAlignment="1">
      <alignment horizontal="center" vertical="center" wrapText="1"/>
    </xf>
    <xf numFmtId="177" fontId="2" fillId="0" borderId="2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7" fillId="0" borderId="0" xfId="2" applyFont="1" applyAlignment="1">
      <alignment horizontal="left" vertical="center"/>
    </xf>
    <xf numFmtId="0" fontId="9" fillId="0" borderId="26" xfId="2" applyFont="1" applyBorder="1" applyAlignment="1">
      <alignment horizontal="center" vertical="center" wrapText="1"/>
    </xf>
    <xf numFmtId="0" fontId="9" fillId="0" borderId="2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9" fillId="0" borderId="31" xfId="2" applyFont="1" applyBorder="1" applyAlignment="1">
      <alignment horizontal="center" vertical="center"/>
    </xf>
    <xf numFmtId="0" fontId="9" fillId="0" borderId="30" xfId="2" applyFont="1" applyBorder="1" applyAlignment="1">
      <alignment horizontal="center" vertical="center"/>
    </xf>
    <xf numFmtId="0" fontId="9" fillId="0" borderId="29" xfId="2" applyFont="1" applyBorder="1" applyAlignment="1">
      <alignment horizontal="center" vertical="center"/>
    </xf>
  </cellXfs>
  <cellStyles count="4">
    <cellStyle name="常规" xfId="0" builtinId="0"/>
    <cellStyle name="常规 10" xfId="2"/>
    <cellStyle name="常规 12" xfId="3"/>
    <cellStyle name="样式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4"/>
  <sheetViews>
    <sheetView showGridLines="0" showZeros="0" view="pageBreakPreview" zoomScale="70" zoomScaleNormal="70" workbookViewId="0">
      <selection activeCell="T26" sqref="T26"/>
    </sheetView>
  </sheetViews>
  <sheetFormatPr defaultColWidth="6.875" defaultRowHeight="13.5" x14ac:dyDescent="0.15"/>
  <cols>
    <col min="1" max="1" width="3.625" customWidth="1"/>
    <col min="2" max="4" width="2.625" customWidth="1"/>
    <col min="5" max="5" width="6.75" customWidth="1"/>
    <col min="6" max="6" width="8.625" customWidth="1"/>
    <col min="7" max="7" width="12.5" customWidth="1"/>
    <col min="8" max="8" width="10.5" customWidth="1"/>
    <col min="9" max="9" width="10.75" customWidth="1"/>
    <col min="10" max="10" width="10.875" customWidth="1"/>
    <col min="11" max="11" width="9.75" customWidth="1"/>
    <col min="12" max="12" width="8.625" customWidth="1"/>
    <col min="13" max="13" width="4" customWidth="1"/>
    <col min="14" max="14" width="8.375" customWidth="1"/>
    <col min="15" max="15" width="3.375" customWidth="1"/>
    <col min="16" max="16" width="4.625" customWidth="1"/>
    <col min="17" max="17" width="5" customWidth="1"/>
    <col min="18" max="19" width="4.625" customWidth="1"/>
    <col min="20" max="20" width="8.5" customWidth="1"/>
    <col min="21" max="21" width="7" customWidth="1"/>
    <col min="22" max="22" width="3.375" customWidth="1"/>
    <col min="23" max="23" width="7.25" customWidth="1"/>
    <col min="24" max="26" width="3.375" customWidth="1"/>
    <col min="27" max="28" width="9.75" customWidth="1"/>
    <col min="29" max="29" width="7.25" customWidth="1"/>
    <col min="30" max="30" width="13" customWidth="1"/>
    <col min="31" max="31" width="12.5" customWidth="1"/>
    <col min="32" max="32" width="3.25" customWidth="1"/>
    <col min="33" max="33" width="10" customWidth="1"/>
    <col min="34" max="34" width="10.625" customWidth="1"/>
    <col min="35" max="43" width="3.125" customWidth="1"/>
    <col min="44" max="44" width="9.875" customWidth="1"/>
    <col min="45" max="45" width="10.5" customWidth="1"/>
    <col min="46" max="51" width="3.125" customWidth="1"/>
    <col min="52" max="52" width="10.5" customWidth="1"/>
    <col min="53" max="53" width="5.25" customWidth="1"/>
  </cols>
  <sheetData>
    <row r="1" spans="1:53" ht="24.75" customHeight="1" x14ac:dyDescent="0.25">
      <c r="A1" s="53" t="s">
        <v>0</v>
      </c>
      <c r="B1" s="53"/>
      <c r="C1" s="53"/>
      <c r="D1" s="53"/>
      <c r="E1" s="53"/>
    </row>
    <row r="2" spans="1:53" ht="10.5" customHeight="1" x14ac:dyDescent="0.15">
      <c r="A2" s="36"/>
      <c r="B2" s="1"/>
      <c r="C2" s="1"/>
      <c r="AZ2" s="35" t="s">
        <v>1</v>
      </c>
    </row>
    <row r="3" spans="1:53" s="38" customFormat="1" ht="36" customHeight="1" x14ac:dyDescent="0.4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</row>
    <row r="4" spans="1:53" ht="18.75" customHeight="1" x14ac:dyDescent="0.15">
      <c r="A4" s="1"/>
      <c r="B4" s="1"/>
      <c r="C4" s="1"/>
      <c r="AZ4" s="34" t="s">
        <v>3</v>
      </c>
    </row>
    <row r="5" spans="1:53" ht="44.1" customHeight="1" x14ac:dyDescent="0.15">
      <c r="A5" s="55" t="s">
        <v>4</v>
      </c>
      <c r="B5" s="55"/>
      <c r="C5" s="55"/>
      <c r="D5" s="55"/>
      <c r="E5" s="55" t="s">
        <v>5</v>
      </c>
      <c r="F5" s="55" t="s">
        <v>6</v>
      </c>
      <c r="G5" s="59" t="s">
        <v>7</v>
      </c>
      <c r="H5" s="55" t="s">
        <v>8</v>
      </c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 t="s">
        <v>9</v>
      </c>
      <c r="V5" s="55"/>
      <c r="W5" s="55"/>
      <c r="X5" s="33" t="s">
        <v>10</v>
      </c>
      <c r="Y5" s="33"/>
      <c r="Z5" s="33"/>
      <c r="AA5" s="55" t="s">
        <v>11</v>
      </c>
      <c r="AB5" s="55"/>
      <c r="AC5" s="55"/>
      <c r="AD5" s="55" t="s">
        <v>12</v>
      </c>
      <c r="AE5" s="55"/>
      <c r="AF5" s="55"/>
      <c r="AG5" s="55"/>
      <c r="AH5" s="32" t="s">
        <v>13</v>
      </c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1"/>
    </row>
    <row r="6" spans="1:53" ht="27" customHeight="1" x14ac:dyDescent="0.15">
      <c r="A6" s="55" t="s">
        <v>14</v>
      </c>
      <c r="B6" s="55" t="s">
        <v>15</v>
      </c>
      <c r="C6" s="55" t="s">
        <v>16</v>
      </c>
      <c r="D6" s="55" t="s">
        <v>17</v>
      </c>
      <c r="E6" s="55"/>
      <c r="F6" s="55"/>
      <c r="G6" s="60"/>
      <c r="H6" s="55" t="s">
        <v>18</v>
      </c>
      <c r="I6" s="55" t="s">
        <v>19</v>
      </c>
      <c r="J6" s="55"/>
      <c r="K6" s="55"/>
      <c r="L6" s="55" t="s">
        <v>20</v>
      </c>
      <c r="M6" s="55"/>
      <c r="N6" s="55"/>
      <c r="O6" s="55"/>
      <c r="P6" s="55"/>
      <c r="Q6" s="55"/>
      <c r="R6" s="55"/>
      <c r="S6" s="55"/>
      <c r="T6" s="55"/>
      <c r="U6" s="55" t="s">
        <v>18</v>
      </c>
      <c r="V6" s="55" t="s">
        <v>21</v>
      </c>
      <c r="W6" s="55" t="s">
        <v>22</v>
      </c>
      <c r="X6" s="55" t="s">
        <v>18</v>
      </c>
      <c r="Y6" s="55" t="s">
        <v>21</v>
      </c>
      <c r="Z6" s="55" t="s">
        <v>22</v>
      </c>
      <c r="AA6" s="55" t="s">
        <v>18</v>
      </c>
      <c r="AB6" s="55" t="s">
        <v>23</v>
      </c>
      <c r="AC6" s="55" t="s">
        <v>24</v>
      </c>
      <c r="AD6" s="55" t="s">
        <v>18</v>
      </c>
      <c r="AE6" s="55" t="s">
        <v>25</v>
      </c>
      <c r="AF6" s="55" t="s">
        <v>26</v>
      </c>
      <c r="AG6" s="55" t="s">
        <v>24</v>
      </c>
      <c r="AH6" s="54" t="s">
        <v>18</v>
      </c>
      <c r="AI6" s="54" t="s">
        <v>27</v>
      </c>
      <c r="AJ6" s="54"/>
      <c r="AK6" s="54"/>
      <c r="AL6" s="54" t="s">
        <v>28</v>
      </c>
      <c r="AM6" s="54"/>
      <c r="AN6" s="54"/>
      <c r="AO6" s="54" t="s">
        <v>29</v>
      </c>
      <c r="AP6" s="54"/>
      <c r="AQ6" s="54"/>
      <c r="AR6" s="54" t="s">
        <v>30</v>
      </c>
      <c r="AS6" s="56" t="s">
        <v>31</v>
      </c>
      <c r="AT6" s="57"/>
      <c r="AU6" s="57"/>
      <c r="AV6" s="57"/>
      <c r="AW6" s="57"/>
      <c r="AX6" s="57"/>
      <c r="AY6" s="57"/>
      <c r="AZ6" s="58"/>
      <c r="BA6" s="31"/>
    </row>
    <row r="7" spans="1:53" ht="52.5" customHeight="1" x14ac:dyDescent="0.15">
      <c r="A7" s="55"/>
      <c r="B7" s="55"/>
      <c r="C7" s="55"/>
      <c r="D7" s="55"/>
      <c r="E7" s="55"/>
      <c r="F7" s="55"/>
      <c r="G7" s="60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 t="s">
        <v>32</v>
      </c>
      <c r="AT7" s="54" t="s">
        <v>33</v>
      </c>
      <c r="AU7" s="54"/>
      <c r="AV7" s="54"/>
      <c r="AW7" s="32" t="s">
        <v>34</v>
      </c>
      <c r="AX7" s="32"/>
      <c r="AY7" s="32"/>
      <c r="AZ7" s="54" t="s">
        <v>35</v>
      </c>
      <c r="BA7" s="31"/>
    </row>
    <row r="8" spans="1:53" ht="126.95" customHeight="1" x14ac:dyDescent="0.15">
      <c r="A8" s="55"/>
      <c r="B8" s="55"/>
      <c r="C8" s="55"/>
      <c r="D8" s="55"/>
      <c r="E8" s="55"/>
      <c r="F8" s="55"/>
      <c r="G8" s="61"/>
      <c r="H8" s="55"/>
      <c r="I8" s="30" t="s">
        <v>32</v>
      </c>
      <c r="J8" s="30" t="s">
        <v>21</v>
      </c>
      <c r="K8" s="30" t="s">
        <v>22</v>
      </c>
      <c r="L8" s="30" t="s">
        <v>32</v>
      </c>
      <c r="M8" s="30" t="s">
        <v>36</v>
      </c>
      <c r="N8" s="30" t="s">
        <v>37</v>
      </c>
      <c r="O8" s="30" t="s">
        <v>38</v>
      </c>
      <c r="P8" s="30" t="s">
        <v>39</v>
      </c>
      <c r="Q8" s="30" t="s">
        <v>40</v>
      </c>
      <c r="R8" s="30" t="s">
        <v>41</v>
      </c>
      <c r="S8" s="30" t="s">
        <v>42</v>
      </c>
      <c r="T8" s="30" t="s">
        <v>24</v>
      </c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4"/>
      <c r="AI8" s="30" t="s">
        <v>32</v>
      </c>
      <c r="AJ8" s="30" t="s">
        <v>21</v>
      </c>
      <c r="AK8" s="30" t="s">
        <v>22</v>
      </c>
      <c r="AL8" s="30" t="s">
        <v>32</v>
      </c>
      <c r="AM8" s="30" t="s">
        <v>21</v>
      </c>
      <c r="AN8" s="30" t="s">
        <v>22</v>
      </c>
      <c r="AO8" s="30" t="s">
        <v>32</v>
      </c>
      <c r="AP8" s="30" t="s">
        <v>21</v>
      </c>
      <c r="AQ8" s="30" t="s">
        <v>22</v>
      </c>
      <c r="AR8" s="54"/>
      <c r="AS8" s="54"/>
      <c r="AT8" s="30" t="s">
        <v>32</v>
      </c>
      <c r="AU8" s="30" t="s">
        <v>21</v>
      </c>
      <c r="AV8" s="30" t="s">
        <v>22</v>
      </c>
      <c r="AW8" s="30" t="s">
        <v>32</v>
      </c>
      <c r="AX8" s="30" t="s">
        <v>21</v>
      </c>
      <c r="AY8" s="30" t="s">
        <v>22</v>
      </c>
      <c r="AZ8" s="54"/>
      <c r="BA8" s="29"/>
    </row>
    <row r="9" spans="1:53" ht="14.25" customHeight="1" x14ac:dyDescent="0.15">
      <c r="A9" s="19" t="s">
        <v>43</v>
      </c>
      <c r="B9" s="19" t="s">
        <v>43</v>
      </c>
      <c r="C9" s="19" t="s">
        <v>43</v>
      </c>
      <c r="D9" s="19" t="s">
        <v>43</v>
      </c>
      <c r="E9" s="19" t="s">
        <v>43</v>
      </c>
      <c r="F9" s="28" t="s">
        <v>43</v>
      </c>
      <c r="G9" s="27">
        <v>1</v>
      </c>
      <c r="H9" s="27">
        <v>2</v>
      </c>
      <c r="I9" s="27">
        <v>3</v>
      </c>
      <c r="J9" s="27">
        <v>4</v>
      </c>
      <c r="K9" s="27">
        <v>5</v>
      </c>
      <c r="L9" s="27">
        <v>6</v>
      </c>
      <c r="M9" s="27">
        <v>7</v>
      </c>
      <c r="N9" s="27">
        <v>8</v>
      </c>
      <c r="O9" s="27">
        <v>9</v>
      </c>
      <c r="P9" s="27">
        <v>10</v>
      </c>
      <c r="Q9" s="27">
        <v>11</v>
      </c>
      <c r="R9" s="27">
        <v>12</v>
      </c>
      <c r="S9" s="27">
        <v>13</v>
      </c>
      <c r="T9" s="27">
        <v>14</v>
      </c>
      <c r="U9" s="27">
        <v>15</v>
      </c>
      <c r="V9" s="27">
        <v>16</v>
      </c>
      <c r="W9" s="27">
        <v>17</v>
      </c>
      <c r="X9" s="27">
        <v>18</v>
      </c>
      <c r="Y9" s="27">
        <v>19</v>
      </c>
      <c r="Z9" s="27">
        <v>20</v>
      </c>
      <c r="AA9" s="27">
        <v>21</v>
      </c>
      <c r="AB9" s="27">
        <v>22</v>
      </c>
      <c r="AC9" s="27">
        <v>23</v>
      </c>
      <c r="AD9" s="27">
        <v>24</v>
      </c>
      <c r="AE9" s="27">
        <v>25</v>
      </c>
      <c r="AF9" s="27">
        <v>26</v>
      </c>
      <c r="AG9" s="27">
        <v>27</v>
      </c>
      <c r="AH9" s="27">
        <v>28</v>
      </c>
      <c r="AI9" s="27">
        <v>29</v>
      </c>
      <c r="AJ9" s="27">
        <v>30</v>
      </c>
      <c r="AK9" s="27">
        <v>31</v>
      </c>
      <c r="AL9" s="27">
        <v>32</v>
      </c>
      <c r="AM9" s="27">
        <v>33</v>
      </c>
      <c r="AN9" s="27">
        <v>34</v>
      </c>
      <c r="AO9" s="27">
        <v>35</v>
      </c>
      <c r="AP9" s="27">
        <v>36</v>
      </c>
      <c r="AQ9" s="27">
        <v>37</v>
      </c>
      <c r="AR9" s="27">
        <v>38</v>
      </c>
      <c r="AS9" s="27">
        <v>39</v>
      </c>
      <c r="AT9" s="27">
        <v>40</v>
      </c>
      <c r="AU9" s="27">
        <v>41</v>
      </c>
      <c r="AV9" s="27">
        <v>42</v>
      </c>
      <c r="AW9" s="27">
        <v>43</v>
      </c>
      <c r="AX9" s="27">
        <v>44</v>
      </c>
      <c r="AY9" s="27">
        <v>45</v>
      </c>
      <c r="AZ9" s="27">
        <v>46</v>
      </c>
    </row>
    <row r="10" spans="1:53" ht="54.75" customHeight="1" x14ac:dyDescent="0.15">
      <c r="A10" s="16"/>
      <c r="B10" s="16"/>
      <c r="C10" s="16"/>
      <c r="D10" s="16"/>
      <c r="E10" s="15" t="s">
        <v>59</v>
      </c>
      <c r="F10" s="15" t="s">
        <v>60</v>
      </c>
      <c r="G10" s="14">
        <v>4708.6099999999997</v>
      </c>
      <c r="H10" s="14">
        <v>2942.26</v>
      </c>
      <c r="I10" s="14">
        <v>2942.26</v>
      </c>
      <c r="J10" s="14">
        <v>2217.83</v>
      </c>
      <c r="K10" s="14">
        <v>724.43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26">
        <v>0</v>
      </c>
      <c r="Y10" s="26">
        <v>0</v>
      </c>
      <c r="Z10" s="26">
        <v>0</v>
      </c>
      <c r="AA10" s="14">
        <v>1472.5</v>
      </c>
      <c r="AB10" s="14">
        <v>1472.5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293.85000000000002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26">
        <v>0</v>
      </c>
      <c r="AP10" s="26">
        <v>0</v>
      </c>
      <c r="AQ10" s="26">
        <v>0</v>
      </c>
      <c r="AR10" s="14">
        <v>293.85000000000002</v>
      </c>
      <c r="AS10" s="14">
        <v>0</v>
      </c>
      <c r="AT10" s="14">
        <v>0</v>
      </c>
      <c r="AU10" s="14">
        <v>0</v>
      </c>
      <c r="AV10" s="14">
        <v>0</v>
      </c>
      <c r="AW10" s="26">
        <v>0</v>
      </c>
      <c r="AX10" s="26">
        <v>0</v>
      </c>
      <c r="AY10" s="26">
        <v>0</v>
      </c>
      <c r="AZ10" s="14">
        <v>0</v>
      </c>
    </row>
    <row r="11" spans="1:53" ht="42" customHeight="1" x14ac:dyDescent="0.15">
      <c r="A11" s="16" t="s">
        <v>48</v>
      </c>
      <c r="B11" s="16" t="s">
        <v>49</v>
      </c>
      <c r="C11" s="16" t="s">
        <v>50</v>
      </c>
      <c r="D11" s="16" t="s">
        <v>55</v>
      </c>
      <c r="E11" s="15" t="s">
        <v>46</v>
      </c>
      <c r="F11" s="15" t="s">
        <v>56</v>
      </c>
      <c r="G11" s="14">
        <v>293.85000000000002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26">
        <v>0</v>
      </c>
      <c r="Y11" s="26">
        <v>0</v>
      </c>
      <c r="Z11" s="26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293.85000000000002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26">
        <v>0</v>
      </c>
      <c r="AP11" s="26">
        <v>0</v>
      </c>
      <c r="AQ11" s="26">
        <v>0</v>
      </c>
      <c r="AR11" s="14">
        <v>293.85000000000002</v>
      </c>
      <c r="AS11" s="14">
        <v>0</v>
      </c>
      <c r="AT11" s="14">
        <v>0</v>
      </c>
      <c r="AU11" s="14">
        <v>0</v>
      </c>
      <c r="AV11" s="14">
        <v>0</v>
      </c>
      <c r="AW11" s="26">
        <v>0</v>
      </c>
      <c r="AX11" s="26">
        <v>0</v>
      </c>
      <c r="AY11" s="26">
        <v>0</v>
      </c>
      <c r="AZ11" s="14">
        <v>0</v>
      </c>
    </row>
    <row r="12" spans="1:53" ht="40.5" customHeight="1" x14ac:dyDescent="0.15">
      <c r="A12" s="16" t="s">
        <v>48</v>
      </c>
      <c r="B12" s="16" t="s">
        <v>49</v>
      </c>
      <c r="C12" s="16" t="s">
        <v>50</v>
      </c>
      <c r="D12" s="16" t="s">
        <v>57</v>
      </c>
      <c r="E12" s="15" t="s">
        <v>46</v>
      </c>
      <c r="F12" s="15" t="s">
        <v>58</v>
      </c>
      <c r="G12" s="14">
        <v>141.25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26">
        <v>0</v>
      </c>
      <c r="Y12" s="26">
        <v>0</v>
      </c>
      <c r="Z12" s="26">
        <v>0</v>
      </c>
      <c r="AA12" s="14">
        <v>141.25</v>
      </c>
      <c r="AB12" s="14">
        <v>141.25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26">
        <v>0</v>
      </c>
      <c r="AP12" s="26">
        <v>0</v>
      </c>
      <c r="AQ12" s="26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26">
        <v>0</v>
      </c>
      <c r="AX12" s="26">
        <v>0</v>
      </c>
      <c r="AY12" s="26">
        <v>0</v>
      </c>
      <c r="AZ12" s="14">
        <v>0</v>
      </c>
    </row>
    <row r="13" spans="1:53" ht="30.75" customHeight="1" x14ac:dyDescent="0.15">
      <c r="A13" s="16" t="s">
        <v>48</v>
      </c>
      <c r="B13" s="16" t="s">
        <v>49</v>
      </c>
      <c r="C13" s="16" t="s">
        <v>50</v>
      </c>
      <c r="D13" s="16" t="s">
        <v>53</v>
      </c>
      <c r="E13" s="15" t="s">
        <v>46</v>
      </c>
      <c r="F13" s="15" t="s">
        <v>54</v>
      </c>
      <c r="G13" s="14">
        <v>1331.25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26">
        <v>0</v>
      </c>
      <c r="Y13" s="26">
        <v>0</v>
      </c>
      <c r="Z13" s="26">
        <v>0</v>
      </c>
      <c r="AA13" s="14">
        <v>1331.25</v>
      </c>
      <c r="AB13" s="14">
        <v>1331.25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26">
        <v>0</v>
      </c>
      <c r="AP13" s="26">
        <v>0</v>
      </c>
      <c r="AQ13" s="26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26">
        <v>0</v>
      </c>
      <c r="AX13" s="26">
        <v>0</v>
      </c>
      <c r="AY13" s="26">
        <v>0</v>
      </c>
      <c r="AZ13" s="14">
        <v>0</v>
      </c>
    </row>
    <row r="14" spans="1:53" ht="30.75" customHeight="1" x14ac:dyDescent="0.15">
      <c r="A14" s="16" t="s">
        <v>44</v>
      </c>
      <c r="B14" s="16" t="s">
        <v>45</v>
      </c>
      <c r="C14" s="16"/>
      <c r="D14" s="16"/>
      <c r="E14" s="15" t="s">
        <v>46</v>
      </c>
      <c r="F14" s="15" t="s">
        <v>47</v>
      </c>
      <c r="G14" s="14">
        <v>2942.26</v>
      </c>
      <c r="H14" s="14">
        <v>2942.26</v>
      </c>
      <c r="I14" s="14">
        <v>2942.26</v>
      </c>
      <c r="J14" s="14">
        <v>2217.83</v>
      </c>
      <c r="K14" s="14">
        <v>724.43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26">
        <v>0</v>
      </c>
      <c r="Y14" s="26">
        <v>0</v>
      </c>
      <c r="Z14" s="26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26">
        <v>0</v>
      </c>
      <c r="AP14" s="26">
        <v>0</v>
      </c>
      <c r="AQ14" s="26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26">
        <v>0</v>
      </c>
      <c r="AX14" s="26">
        <v>0</v>
      </c>
      <c r="AY14" s="26">
        <v>0</v>
      </c>
      <c r="AZ14" s="14">
        <v>0</v>
      </c>
    </row>
  </sheetData>
  <sheetProtection formatCells="0" formatColumns="0" formatRows="0"/>
  <mergeCells count="38">
    <mergeCell ref="AD5:AG5"/>
    <mergeCell ref="Z6:Z8"/>
    <mergeCell ref="A5:D5"/>
    <mergeCell ref="H5:T5"/>
    <mergeCell ref="U5:W5"/>
    <mergeCell ref="AA5:AC5"/>
    <mergeCell ref="AE6:AE8"/>
    <mergeCell ref="AS6:AZ6"/>
    <mergeCell ref="AT7:AV7"/>
    <mergeCell ref="A6:A8"/>
    <mergeCell ref="B6:B8"/>
    <mergeCell ref="C6:C8"/>
    <mergeCell ref="D6:D8"/>
    <mergeCell ref="E5:E8"/>
    <mergeCell ref="F5:F8"/>
    <mergeCell ref="G5:G8"/>
    <mergeCell ref="H6:H8"/>
    <mergeCell ref="U6:U8"/>
    <mergeCell ref="V6:V8"/>
    <mergeCell ref="W6:W8"/>
    <mergeCell ref="X6:X8"/>
    <mergeCell ref="Y6:Y8"/>
    <mergeCell ref="A1:E1"/>
    <mergeCell ref="AZ7:AZ8"/>
    <mergeCell ref="I6:K7"/>
    <mergeCell ref="L6:T7"/>
    <mergeCell ref="AI6:AK7"/>
    <mergeCell ref="AL6:AN7"/>
    <mergeCell ref="AO6:AQ7"/>
    <mergeCell ref="AF6:AF8"/>
    <mergeCell ref="AG6:AG8"/>
    <mergeCell ref="AH6:AH8"/>
    <mergeCell ref="AR6:AR8"/>
    <mergeCell ref="AS7:AS8"/>
    <mergeCell ref="AA6:AA8"/>
    <mergeCell ref="AB6:AB8"/>
    <mergeCell ref="AC6:AC8"/>
    <mergeCell ref="AD6:AD8"/>
  </mergeCells>
  <phoneticPr fontId="0" type="noConversion"/>
  <printOptions horizontalCentered="1"/>
  <pageMargins left="0.36592647785276883" right="0.4291130332496223" top="0.58673221295274147" bottom="0.64575259141095986" header="0.31523838287263406" footer="0.40078322718462606"/>
  <pageSetup paperSize="8" scale="60" fitToHeight="0" orientation="landscape" r:id="rId1"/>
  <headerFooter>
    <oddFooter>&amp;L&amp;C&amp;"宋体,常规"&amp;12第 &amp;"宋体,常规"&amp;12&amp;P&amp;"宋体,常规"&amp;12 页 , 共 &amp;"宋体,常规"&amp;12&amp;N&amp;"宋体,常规"&amp;12 页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4"/>
  <sheetViews>
    <sheetView showGridLines="0" showZeros="0" view="pageBreakPreview" topLeftCell="A5" zoomScale="80" zoomScaleNormal="80" workbookViewId="0">
      <selection activeCell="G41" sqref="G41"/>
    </sheetView>
  </sheetViews>
  <sheetFormatPr defaultColWidth="9" defaultRowHeight="13.5" x14ac:dyDescent="0.15"/>
  <cols>
    <col min="1" max="1" width="3.5" customWidth="1"/>
    <col min="2" max="3" width="2.625" customWidth="1"/>
    <col min="4" max="4" width="6.625" customWidth="1"/>
    <col min="5" max="5" width="8.25" customWidth="1"/>
    <col min="6" max="6" width="12.25" customWidth="1"/>
    <col min="7" max="8" width="10.375" customWidth="1"/>
    <col min="9" max="10" width="9.625" customWidth="1"/>
    <col min="11" max="11" width="12.5" customWidth="1"/>
    <col min="12" max="12" width="10.5" customWidth="1"/>
    <col min="13" max="13" width="12.875" customWidth="1"/>
    <col min="14" max="14" width="10" customWidth="1"/>
    <col min="15" max="15" width="9.625" customWidth="1"/>
    <col min="16" max="16" width="9.5" customWidth="1"/>
    <col min="17" max="17" width="10.5" customWidth="1"/>
    <col min="18" max="18" width="4.75" customWidth="1"/>
    <col min="19" max="19" width="3.75" customWidth="1"/>
    <col min="20" max="20" width="4.75" customWidth="1"/>
    <col min="21" max="21" width="9.875" customWidth="1"/>
    <col min="22" max="22" width="10.875" customWidth="1"/>
    <col min="23" max="23" width="6.875" customWidth="1"/>
    <col min="24" max="24" width="10.625" customWidth="1"/>
    <col min="25" max="25" width="6" customWidth="1"/>
  </cols>
  <sheetData>
    <row r="1" spans="1:47" ht="28.5" customHeight="1" x14ac:dyDescent="0.25">
      <c r="A1" s="53" t="s">
        <v>61</v>
      </c>
      <c r="B1" s="53"/>
      <c r="C1" s="53"/>
      <c r="D1" s="53"/>
    </row>
    <row r="2" spans="1:47" ht="25.5" customHeight="1" x14ac:dyDescent="0.15">
      <c r="A2" s="24"/>
      <c r="C2" s="22"/>
      <c r="D2" s="22"/>
      <c r="E2" s="22"/>
      <c r="F2" s="22"/>
      <c r="G2" s="22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4" t="s">
        <v>62</v>
      </c>
    </row>
    <row r="3" spans="1:47" ht="36" customHeight="1" x14ac:dyDescent="0.3">
      <c r="A3" s="62" t="s">
        <v>63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</row>
    <row r="4" spans="1:47" ht="15" customHeight="1" x14ac:dyDescent="0.15">
      <c r="A4" s="21"/>
      <c r="C4" s="22"/>
      <c r="D4" s="22"/>
      <c r="E4" s="22"/>
      <c r="F4" s="22"/>
      <c r="G4" s="22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0" t="s">
        <v>3</v>
      </c>
    </row>
    <row r="5" spans="1:47" s="37" customFormat="1" ht="15" customHeight="1" x14ac:dyDescent="0.15">
      <c r="A5" s="63" t="s">
        <v>4</v>
      </c>
      <c r="B5" s="63"/>
      <c r="C5" s="64"/>
      <c r="D5" s="64" t="s">
        <v>64</v>
      </c>
      <c r="E5" s="64" t="s">
        <v>65</v>
      </c>
      <c r="F5" s="64" t="s">
        <v>7</v>
      </c>
      <c r="G5" s="63" t="s">
        <v>66</v>
      </c>
      <c r="H5" s="63"/>
      <c r="I5" s="63"/>
      <c r="J5" s="64"/>
      <c r="K5" s="63" t="s">
        <v>67</v>
      </c>
      <c r="L5" s="63"/>
      <c r="M5" s="63"/>
      <c r="N5" s="63"/>
      <c r="O5" s="63"/>
      <c r="P5" s="63"/>
      <c r="Q5" s="63"/>
      <c r="R5" s="63"/>
      <c r="S5" s="63"/>
      <c r="T5" s="63"/>
      <c r="U5" s="63"/>
      <c r="V5" s="63" t="s">
        <v>68</v>
      </c>
      <c r="W5" s="63"/>
      <c r="X5" s="63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</row>
    <row r="6" spans="1:47" s="37" customFormat="1" ht="78" customHeight="1" x14ac:dyDescent="0.15">
      <c r="A6" s="47" t="s">
        <v>14</v>
      </c>
      <c r="B6" s="47" t="s">
        <v>15</v>
      </c>
      <c r="C6" s="51" t="s">
        <v>16</v>
      </c>
      <c r="D6" s="64"/>
      <c r="E6" s="64"/>
      <c r="F6" s="63"/>
      <c r="G6" s="50" t="s">
        <v>18</v>
      </c>
      <c r="H6" s="47" t="s">
        <v>69</v>
      </c>
      <c r="I6" s="47" t="s">
        <v>70</v>
      </c>
      <c r="J6" s="47" t="s">
        <v>71</v>
      </c>
      <c r="K6" s="47" t="s">
        <v>18</v>
      </c>
      <c r="L6" s="47" t="s">
        <v>72</v>
      </c>
      <c r="M6" s="47" t="s">
        <v>73</v>
      </c>
      <c r="N6" s="47" t="s">
        <v>74</v>
      </c>
      <c r="O6" s="49" t="s">
        <v>75</v>
      </c>
      <c r="P6" s="49" t="s">
        <v>76</v>
      </c>
      <c r="Q6" s="49" t="s">
        <v>77</v>
      </c>
      <c r="R6" s="49" t="s">
        <v>78</v>
      </c>
      <c r="S6" s="49" t="s">
        <v>79</v>
      </c>
      <c r="T6" s="48" t="s">
        <v>80</v>
      </c>
      <c r="U6" s="47" t="s">
        <v>81</v>
      </c>
      <c r="V6" s="47" t="s">
        <v>18</v>
      </c>
      <c r="W6" s="47" t="s">
        <v>82</v>
      </c>
      <c r="X6" s="47" t="s">
        <v>83</v>
      </c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</row>
    <row r="7" spans="1:47" x14ac:dyDescent="0.15">
      <c r="A7" s="18" t="s">
        <v>43</v>
      </c>
      <c r="B7" s="18" t="s">
        <v>43</v>
      </c>
      <c r="C7" s="18" t="s">
        <v>43</v>
      </c>
      <c r="D7" s="19" t="s">
        <v>43</v>
      </c>
      <c r="E7" s="19" t="s">
        <v>43</v>
      </c>
      <c r="F7" s="19">
        <v>1</v>
      </c>
      <c r="G7" s="18">
        <v>2</v>
      </c>
      <c r="H7" s="18">
        <v>3</v>
      </c>
      <c r="I7" s="18">
        <v>4</v>
      </c>
      <c r="J7" s="18">
        <v>5</v>
      </c>
      <c r="K7" s="18">
        <v>6</v>
      </c>
      <c r="L7" s="18">
        <v>7</v>
      </c>
      <c r="M7" s="18">
        <v>8</v>
      </c>
      <c r="N7" s="18">
        <v>9</v>
      </c>
      <c r="O7" s="18">
        <v>10</v>
      </c>
      <c r="P7" s="18">
        <v>11</v>
      </c>
      <c r="Q7" s="18">
        <v>12</v>
      </c>
      <c r="R7" s="18">
        <v>13</v>
      </c>
      <c r="S7" s="18">
        <v>14</v>
      </c>
      <c r="T7" s="18">
        <v>15</v>
      </c>
      <c r="U7" s="18">
        <v>16</v>
      </c>
      <c r="V7" s="18">
        <v>17</v>
      </c>
      <c r="W7" s="18">
        <v>18</v>
      </c>
      <c r="X7" s="18">
        <v>19</v>
      </c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</row>
    <row r="8" spans="1:47" ht="48" customHeight="1" x14ac:dyDescent="0.15">
      <c r="A8" s="16"/>
      <c r="B8" s="16"/>
      <c r="C8" s="16"/>
      <c r="D8" s="15" t="s">
        <v>59</v>
      </c>
      <c r="E8" s="52" t="s">
        <v>117</v>
      </c>
      <c r="F8" s="14">
        <v>4708.6099999999997</v>
      </c>
      <c r="G8" s="14">
        <v>1925.65</v>
      </c>
      <c r="H8" s="14">
        <v>1015.76</v>
      </c>
      <c r="I8" s="14">
        <v>699.69</v>
      </c>
      <c r="J8" s="14">
        <v>210.2</v>
      </c>
      <c r="K8" s="14">
        <v>2489.11</v>
      </c>
      <c r="L8" s="14">
        <v>1061.8499999999999</v>
      </c>
      <c r="M8" s="14">
        <v>1227.21</v>
      </c>
      <c r="N8" s="14">
        <v>200.05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293.85000000000002</v>
      </c>
      <c r="W8" s="14">
        <v>0</v>
      </c>
      <c r="X8" s="14">
        <v>293.85000000000002</v>
      </c>
    </row>
    <row r="9" spans="1:47" ht="24" customHeight="1" x14ac:dyDescent="0.15">
      <c r="A9" s="16" t="s">
        <v>94</v>
      </c>
      <c r="B9" s="16" t="s">
        <v>92</v>
      </c>
      <c r="C9" s="16" t="s">
        <v>52</v>
      </c>
      <c r="D9" s="15" t="s">
        <v>46</v>
      </c>
      <c r="E9" s="15" t="s">
        <v>96</v>
      </c>
      <c r="F9" s="14">
        <v>4255.0200000000004</v>
      </c>
      <c r="G9" s="14">
        <v>1707.06</v>
      </c>
      <c r="H9" s="14">
        <v>797.17</v>
      </c>
      <c r="I9" s="14">
        <v>699.69</v>
      </c>
      <c r="J9" s="14">
        <v>210.2</v>
      </c>
      <c r="K9" s="14">
        <v>2254.11</v>
      </c>
      <c r="L9" s="14">
        <v>1061.8499999999999</v>
      </c>
      <c r="M9" s="14">
        <v>992.21</v>
      </c>
      <c r="N9" s="14">
        <v>200.05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293.85000000000002</v>
      </c>
      <c r="W9" s="14">
        <v>0</v>
      </c>
      <c r="X9" s="14">
        <v>293.85000000000002</v>
      </c>
    </row>
    <row r="10" spans="1:47" ht="24" customHeight="1" x14ac:dyDescent="0.15">
      <c r="A10" s="16" t="s">
        <v>94</v>
      </c>
      <c r="B10" s="16" t="s">
        <v>92</v>
      </c>
      <c r="C10" s="16" t="s">
        <v>85</v>
      </c>
      <c r="D10" s="15" t="s">
        <v>46</v>
      </c>
      <c r="E10" s="15" t="s">
        <v>95</v>
      </c>
      <c r="F10" s="14">
        <v>235</v>
      </c>
      <c r="G10" s="14">
        <v>0</v>
      </c>
      <c r="H10" s="14">
        <v>0</v>
      </c>
      <c r="I10" s="14">
        <v>0</v>
      </c>
      <c r="J10" s="14">
        <v>0</v>
      </c>
      <c r="K10" s="14">
        <v>235</v>
      </c>
      <c r="L10" s="14">
        <v>0</v>
      </c>
      <c r="M10" s="14">
        <v>235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</row>
    <row r="11" spans="1:47" ht="60" customHeight="1" x14ac:dyDescent="0.15">
      <c r="A11" s="16" t="s">
        <v>84</v>
      </c>
      <c r="B11" s="16" t="s">
        <v>85</v>
      </c>
      <c r="C11" s="16" t="s">
        <v>85</v>
      </c>
      <c r="D11" s="15" t="s">
        <v>46</v>
      </c>
      <c r="E11" s="15" t="s">
        <v>86</v>
      </c>
      <c r="F11" s="14">
        <v>81.34</v>
      </c>
      <c r="G11" s="14">
        <v>81.34</v>
      </c>
      <c r="H11" s="14">
        <v>81.34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47" ht="48" customHeight="1" x14ac:dyDescent="0.15">
      <c r="A12" s="16" t="s">
        <v>84</v>
      </c>
      <c r="B12" s="16" t="s">
        <v>85</v>
      </c>
      <c r="C12" s="16" t="s">
        <v>51</v>
      </c>
      <c r="D12" s="15" t="s">
        <v>46</v>
      </c>
      <c r="E12" s="15" t="s">
        <v>87</v>
      </c>
      <c r="F12" s="14">
        <v>40.67</v>
      </c>
      <c r="G12" s="14">
        <v>40.67</v>
      </c>
      <c r="H12" s="14">
        <v>40.67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</row>
    <row r="13" spans="1:47" ht="24" customHeight="1" x14ac:dyDescent="0.15">
      <c r="A13" s="16" t="s">
        <v>88</v>
      </c>
      <c r="B13" s="16" t="s">
        <v>89</v>
      </c>
      <c r="C13" s="16" t="s">
        <v>52</v>
      </c>
      <c r="D13" s="15" t="s">
        <v>46</v>
      </c>
      <c r="E13" s="15" t="s">
        <v>93</v>
      </c>
      <c r="F13" s="14">
        <v>35.58</v>
      </c>
      <c r="G13" s="14">
        <v>35.58</v>
      </c>
      <c r="H13" s="14">
        <v>35.58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47" ht="24" customHeight="1" x14ac:dyDescent="0.15">
      <c r="A14" s="16" t="s">
        <v>90</v>
      </c>
      <c r="B14" s="16" t="s">
        <v>52</v>
      </c>
      <c r="C14" s="16" t="s">
        <v>45</v>
      </c>
      <c r="D14" s="15" t="s">
        <v>46</v>
      </c>
      <c r="E14" s="15" t="s">
        <v>91</v>
      </c>
      <c r="F14" s="14">
        <v>61</v>
      </c>
      <c r="G14" s="14">
        <v>61</v>
      </c>
      <c r="H14" s="14">
        <v>61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</sheetData>
  <sheetProtection formatCells="0" formatColumns="0" formatRows="0"/>
  <mergeCells count="9">
    <mergeCell ref="A1:D1"/>
    <mergeCell ref="A3:X3"/>
    <mergeCell ref="A5:C5"/>
    <mergeCell ref="G5:J5"/>
    <mergeCell ref="K5:U5"/>
    <mergeCell ref="V5:X5"/>
    <mergeCell ref="D5:D6"/>
    <mergeCell ref="E5:E6"/>
    <mergeCell ref="F5:F6"/>
  </mergeCells>
  <phoneticPr fontId="0" type="noConversion"/>
  <printOptions horizontalCentered="1"/>
  <pageMargins left="0.52340678342684055" right="0.50202058994863918" top="0.57326165709908561" bottom="0.78740157480314965" header="0.31523838287263406" footer="0.45785946170176112"/>
  <pageSetup paperSize="8" scale="68" fitToHeight="0" orientation="landscape" r:id="rId1"/>
  <headerFooter>
    <oddFooter>&amp;L&amp;C&amp;"宋体,常规"&amp;12第 &amp;"宋体,常规"&amp;12&amp;P&amp;"宋体,常规"&amp;12 页 , 共 &amp;"宋体,常规"&amp;12&amp;N&amp;"宋体,常规"&amp;12 页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"/>
  <sheetViews>
    <sheetView showGridLines="0" showZeros="0" tabSelected="1" view="pageBreakPreview" zoomScale="80" zoomScaleNormal="80" workbookViewId="0">
      <selection activeCell="G24" sqref="G24"/>
    </sheetView>
  </sheetViews>
  <sheetFormatPr defaultColWidth="9" defaultRowHeight="11.25" x14ac:dyDescent="0.15"/>
  <cols>
    <col min="1" max="1" width="6.875" style="40" customWidth="1"/>
    <col min="2" max="2" width="8.125" style="2" customWidth="1"/>
    <col min="3" max="3" width="9.125" style="2" customWidth="1"/>
    <col min="4" max="4" width="7.25" style="2" customWidth="1"/>
    <col min="5" max="5" width="5.75" style="2" customWidth="1"/>
    <col min="6" max="6" width="6.5" style="2" customWidth="1"/>
    <col min="7" max="7" width="7.375" style="2" customWidth="1"/>
    <col min="8" max="8" width="7.125" style="2" customWidth="1"/>
    <col min="9" max="9" width="6.25" style="2" customWidth="1"/>
    <col min="10" max="10" width="7.25" style="2" customWidth="1"/>
    <col min="11" max="11" width="9" style="2"/>
    <col min="12" max="12" width="8.75" style="2" customWidth="1"/>
    <col min="13" max="13" width="7.375" style="2" customWidth="1"/>
    <col min="14" max="14" width="6.375" style="2" customWidth="1"/>
    <col min="15" max="15" width="6.875" style="2" customWidth="1"/>
    <col min="16" max="16" width="8" style="2" customWidth="1"/>
    <col min="17" max="17" width="7.75" style="2" customWidth="1"/>
    <col min="18" max="18" width="6.5" style="2" customWidth="1"/>
    <col min="19" max="19" width="7.625" style="2" customWidth="1"/>
    <col min="20" max="20" width="10" style="2" customWidth="1"/>
    <col min="21" max="22" width="8.375" style="2" customWidth="1"/>
    <col min="23" max="23" width="5.75" style="2" customWidth="1"/>
    <col min="24" max="24" width="7.125" style="2" customWidth="1"/>
    <col min="25" max="25" width="8.5" style="2" customWidth="1"/>
    <col min="26" max="27" width="8.375" style="2" customWidth="1"/>
    <col min="28" max="28" width="7.5" style="2" customWidth="1"/>
    <col min="29" max="29" width="9.5" style="2" customWidth="1"/>
    <col min="30" max="16384" width="9" style="2"/>
  </cols>
  <sheetData>
    <row r="1" spans="1:29" ht="30" customHeight="1" x14ac:dyDescent="0.15">
      <c r="A1" s="65" t="s">
        <v>97</v>
      </c>
      <c r="B1" s="65"/>
    </row>
    <row r="2" spans="1:29" ht="12" customHeight="1" x14ac:dyDescent="0.15">
      <c r="A2" s="44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C2" s="11" t="s">
        <v>98</v>
      </c>
    </row>
    <row r="3" spans="1:29" ht="36" customHeight="1" x14ac:dyDescent="0.15">
      <c r="A3" s="68" t="s">
        <v>99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</row>
    <row r="4" spans="1:29" ht="12" customHeight="1" x14ac:dyDescent="0.15">
      <c r="A4" s="43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8"/>
      <c r="AC4" s="7" t="s">
        <v>3</v>
      </c>
    </row>
    <row r="5" spans="1:29" ht="12" customHeight="1" x14ac:dyDescent="0.15">
      <c r="A5" s="67" t="s">
        <v>100</v>
      </c>
      <c r="B5" s="66" t="s">
        <v>101</v>
      </c>
      <c r="C5" s="66" t="s">
        <v>102</v>
      </c>
      <c r="D5" s="66"/>
      <c r="E5" s="66"/>
      <c r="F5" s="66"/>
      <c r="G5" s="66"/>
      <c r="H5" s="66"/>
      <c r="I5" s="66"/>
      <c r="J5" s="66"/>
      <c r="K5" s="66"/>
      <c r="L5" s="66" t="s">
        <v>103</v>
      </c>
      <c r="M5" s="66"/>
      <c r="N5" s="66"/>
      <c r="O5" s="66"/>
      <c r="P5" s="66"/>
      <c r="Q5" s="66"/>
      <c r="R5" s="66"/>
      <c r="S5" s="66"/>
      <c r="T5" s="66"/>
      <c r="U5" s="69" t="s">
        <v>104</v>
      </c>
      <c r="V5" s="70"/>
      <c r="W5" s="70"/>
      <c r="X5" s="70"/>
      <c r="Y5" s="70"/>
      <c r="Z5" s="70"/>
      <c r="AA5" s="70"/>
      <c r="AB5" s="70"/>
      <c r="AC5" s="71"/>
    </row>
    <row r="6" spans="1:29" ht="12" customHeight="1" x14ac:dyDescent="0.15">
      <c r="A6" s="67"/>
      <c r="B6" s="66"/>
      <c r="C6" s="66" t="s">
        <v>7</v>
      </c>
      <c r="D6" s="66" t="s">
        <v>105</v>
      </c>
      <c r="E6" s="66"/>
      <c r="F6" s="66"/>
      <c r="G6" s="66"/>
      <c r="H6" s="66"/>
      <c r="I6" s="66"/>
      <c r="J6" s="66" t="s">
        <v>106</v>
      </c>
      <c r="K6" s="66" t="s">
        <v>107</v>
      </c>
      <c r="L6" s="66" t="s">
        <v>7</v>
      </c>
      <c r="M6" s="66" t="s">
        <v>105</v>
      </c>
      <c r="N6" s="66"/>
      <c r="O6" s="66"/>
      <c r="P6" s="66"/>
      <c r="Q6" s="66"/>
      <c r="R6" s="66"/>
      <c r="S6" s="66" t="s">
        <v>106</v>
      </c>
      <c r="T6" s="66" t="s">
        <v>107</v>
      </c>
      <c r="U6" s="66" t="s">
        <v>7</v>
      </c>
      <c r="V6" s="66" t="s">
        <v>105</v>
      </c>
      <c r="W6" s="66"/>
      <c r="X6" s="66"/>
      <c r="Y6" s="66"/>
      <c r="Z6" s="66"/>
      <c r="AA6" s="66"/>
      <c r="AB6" s="66" t="s">
        <v>106</v>
      </c>
      <c r="AC6" s="66" t="s">
        <v>107</v>
      </c>
    </row>
    <row r="7" spans="1:29" ht="12" customHeight="1" x14ac:dyDescent="0.15">
      <c r="A7" s="67"/>
      <c r="B7" s="66"/>
      <c r="C7" s="66"/>
      <c r="D7" s="66" t="s">
        <v>18</v>
      </c>
      <c r="E7" s="66" t="s">
        <v>108</v>
      </c>
      <c r="F7" s="66" t="s">
        <v>109</v>
      </c>
      <c r="G7" s="66" t="s">
        <v>110</v>
      </c>
      <c r="H7" s="66"/>
      <c r="I7" s="66"/>
      <c r="J7" s="66"/>
      <c r="K7" s="66"/>
      <c r="L7" s="66"/>
      <c r="M7" s="66" t="s">
        <v>18</v>
      </c>
      <c r="N7" s="66" t="s">
        <v>111</v>
      </c>
      <c r="O7" s="66" t="s">
        <v>112</v>
      </c>
      <c r="P7" s="66" t="s">
        <v>110</v>
      </c>
      <c r="Q7" s="66"/>
      <c r="R7" s="66"/>
      <c r="S7" s="66"/>
      <c r="T7" s="66"/>
      <c r="U7" s="66"/>
      <c r="V7" s="66" t="s">
        <v>18</v>
      </c>
      <c r="W7" s="66" t="s">
        <v>108</v>
      </c>
      <c r="X7" s="66" t="s">
        <v>113</v>
      </c>
      <c r="Y7" s="66" t="s">
        <v>110</v>
      </c>
      <c r="Z7" s="66"/>
      <c r="AA7" s="66"/>
      <c r="AB7" s="66"/>
      <c r="AC7" s="66"/>
    </row>
    <row r="8" spans="1:29" ht="63.95" customHeight="1" x14ac:dyDescent="0.15">
      <c r="A8" s="67"/>
      <c r="B8" s="66"/>
      <c r="C8" s="66"/>
      <c r="D8" s="66"/>
      <c r="E8" s="66"/>
      <c r="F8" s="66"/>
      <c r="G8" s="45" t="s">
        <v>32</v>
      </c>
      <c r="H8" s="45" t="s">
        <v>114</v>
      </c>
      <c r="I8" s="45" t="s">
        <v>115</v>
      </c>
      <c r="J8" s="66"/>
      <c r="K8" s="66"/>
      <c r="L8" s="66"/>
      <c r="M8" s="66"/>
      <c r="N8" s="66"/>
      <c r="O8" s="66"/>
      <c r="P8" s="45" t="s">
        <v>32</v>
      </c>
      <c r="Q8" s="45" t="s">
        <v>114</v>
      </c>
      <c r="R8" s="45" t="s">
        <v>115</v>
      </c>
      <c r="S8" s="66"/>
      <c r="T8" s="66"/>
      <c r="U8" s="66"/>
      <c r="V8" s="66"/>
      <c r="W8" s="66"/>
      <c r="X8" s="66"/>
      <c r="Y8" s="45" t="s">
        <v>32</v>
      </c>
      <c r="Z8" s="45" t="s">
        <v>114</v>
      </c>
      <c r="AA8" s="45" t="s">
        <v>115</v>
      </c>
      <c r="AB8" s="66"/>
      <c r="AC8" s="66"/>
    </row>
    <row r="9" spans="1:29" ht="12" customHeight="1" x14ac:dyDescent="0.15">
      <c r="A9" s="42" t="s">
        <v>116</v>
      </c>
      <c r="B9" s="6" t="s">
        <v>116</v>
      </c>
      <c r="C9" s="6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  <c r="N9" s="6">
        <v>12</v>
      </c>
      <c r="O9" s="6">
        <v>13</v>
      </c>
      <c r="P9" s="6">
        <v>14</v>
      </c>
      <c r="Q9" s="6">
        <v>15</v>
      </c>
      <c r="R9" s="6">
        <v>16</v>
      </c>
      <c r="S9" s="6">
        <v>17</v>
      </c>
      <c r="T9" s="6">
        <v>18</v>
      </c>
      <c r="U9" s="6">
        <v>19</v>
      </c>
      <c r="V9" s="6">
        <v>20</v>
      </c>
      <c r="W9" s="6">
        <v>21</v>
      </c>
      <c r="X9" s="6">
        <v>22</v>
      </c>
      <c r="Y9" s="6">
        <v>23</v>
      </c>
      <c r="Z9" s="6">
        <v>24</v>
      </c>
      <c r="AA9" s="6">
        <v>25</v>
      </c>
      <c r="AB9" s="6">
        <v>26</v>
      </c>
      <c r="AC9" s="6">
        <v>27</v>
      </c>
    </row>
    <row r="10" spans="1:29" ht="12" customHeight="1" x14ac:dyDescent="0.15">
      <c r="A10" s="41"/>
      <c r="B10" s="5" t="s">
        <v>18</v>
      </c>
      <c r="C10" s="4">
        <f>C11</f>
        <v>0</v>
      </c>
      <c r="D10" s="4">
        <f t="shared" ref="D10:T10" si="0">D11</f>
        <v>0</v>
      </c>
      <c r="E10" s="4">
        <f t="shared" si="0"/>
        <v>0</v>
      </c>
      <c r="F10" s="4">
        <f t="shared" si="0"/>
        <v>0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0</v>
      </c>
      <c r="N10" s="4">
        <f t="shared" si="0"/>
        <v>0</v>
      </c>
      <c r="O10" s="4">
        <f t="shared" si="0"/>
        <v>0</v>
      </c>
      <c r="P10" s="4">
        <f t="shared" si="0"/>
        <v>0</v>
      </c>
      <c r="Q10" s="4">
        <f t="shared" si="0"/>
        <v>0</v>
      </c>
      <c r="R10" s="4">
        <f t="shared" si="0"/>
        <v>0</v>
      </c>
      <c r="S10" s="4">
        <f t="shared" si="0"/>
        <v>0</v>
      </c>
      <c r="T10" s="4">
        <f t="shared" si="0"/>
        <v>0</v>
      </c>
      <c r="U10" s="3" t="str">
        <f t="shared" ref="U10:U11" si="1">IF(ISERROR((L10-C10)/C10),"",(L10-C10)/C10)</f>
        <v/>
      </c>
      <c r="V10" s="3" t="str">
        <f t="shared" ref="V10:V11" si="2">IF(ISERROR((M10-D10)/D10),"",(M10-D10)/D10)</f>
        <v/>
      </c>
      <c r="W10" s="3" t="str">
        <f t="shared" ref="W10:W11" si="3">IF(ISERROR((N10-E10)/E10),"",(N10-E10)/E10)</f>
        <v/>
      </c>
      <c r="X10" s="3" t="str">
        <f t="shared" ref="X10:X11" si="4">IF(ISERROR((O10-F10)/F10),"",(O10-F10)/F10)</f>
        <v/>
      </c>
      <c r="Y10" s="3" t="str">
        <f t="shared" ref="Y10:Y11" si="5">IF(ISERROR((P10-G10)/G10),"",(P10-G10)/G10)</f>
        <v/>
      </c>
      <c r="Z10" s="3" t="str">
        <f t="shared" ref="Z10:Z11" si="6">IF(ISERROR((Q10-H10)/H10),"",(Q10-H10)/H10)</f>
        <v/>
      </c>
      <c r="AA10" s="3" t="str">
        <f t="shared" ref="AA10:AA11" si="7">IF(ISERROR((R10-I10)/I10),"",(R10-I10)/I10)</f>
        <v/>
      </c>
      <c r="AB10" s="3" t="str">
        <f t="shared" ref="AB10:AB11" si="8">IF(ISERROR((S10-J10)/J10),"",(S10-J10)/J10)</f>
        <v/>
      </c>
      <c r="AC10" s="3" t="str">
        <f t="shared" ref="AC10:AC11" si="9">IF(ISERROR((T10-K10)/K10),"",(T10-K10)/K10)</f>
        <v/>
      </c>
    </row>
    <row r="11" spans="1:29" ht="68.25" customHeight="1" x14ac:dyDescent="0.15">
      <c r="A11" s="41" t="s">
        <v>119</v>
      </c>
      <c r="B11" s="5" t="s">
        <v>118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3" t="str">
        <f t="shared" si="1"/>
        <v/>
      </c>
      <c r="V11" s="3" t="str">
        <f t="shared" si="2"/>
        <v/>
      </c>
      <c r="W11" s="3" t="str">
        <f t="shared" si="3"/>
        <v/>
      </c>
      <c r="X11" s="3" t="str">
        <f t="shared" si="4"/>
        <v/>
      </c>
      <c r="Y11" s="3" t="str">
        <f t="shared" si="5"/>
        <v/>
      </c>
      <c r="Z11" s="3" t="str">
        <f t="shared" si="6"/>
        <v/>
      </c>
      <c r="AA11" s="3" t="str">
        <f t="shared" si="7"/>
        <v/>
      </c>
      <c r="AB11" s="3" t="str">
        <f t="shared" si="8"/>
        <v/>
      </c>
      <c r="AC11" s="3" t="str">
        <f t="shared" si="9"/>
        <v/>
      </c>
    </row>
  </sheetData>
  <sheetProtection formatCells="0" formatColumns="0" formatRows="0"/>
  <mergeCells count="31">
    <mergeCell ref="S6:S8"/>
    <mergeCell ref="A3:AC3"/>
    <mergeCell ref="C5:K5"/>
    <mergeCell ref="L5:T5"/>
    <mergeCell ref="U5:AC5"/>
    <mergeCell ref="D6:I6"/>
    <mergeCell ref="M6:R6"/>
    <mergeCell ref="V6:AA6"/>
    <mergeCell ref="T6:T8"/>
    <mergeCell ref="U6:U8"/>
    <mergeCell ref="V7:V8"/>
    <mergeCell ref="W7:W8"/>
    <mergeCell ref="X7:X8"/>
    <mergeCell ref="AB6:AB8"/>
    <mergeCell ref="AC6:AC8"/>
    <mergeCell ref="A1:B1"/>
    <mergeCell ref="G7:I7"/>
    <mergeCell ref="P7:R7"/>
    <mergeCell ref="Y7:AA7"/>
    <mergeCell ref="A5:A8"/>
    <mergeCell ref="B5:B8"/>
    <mergeCell ref="C6:C8"/>
    <mergeCell ref="D7:D8"/>
    <mergeCell ref="E7:E8"/>
    <mergeCell ref="F7:F8"/>
    <mergeCell ref="J6:J8"/>
    <mergeCell ref="K6:K8"/>
    <mergeCell ref="L6:L8"/>
    <mergeCell ref="M7:M8"/>
    <mergeCell ref="N7:N8"/>
    <mergeCell ref="O7:O8"/>
  </mergeCells>
  <phoneticPr fontId="0" type="noConversion"/>
  <printOptions horizontalCentered="1"/>
  <pageMargins left="0.523545657555888" right="0.47216321539691114" top="0.78740157480314965" bottom="0.78740157480314965" header="0.31523838287263406" footer="0.54340428254735751"/>
  <pageSetup paperSize="8" scale="62" fitToHeight="0" orientation="landscape" r:id="rId1"/>
  <headerFooter>
    <oddFooter>&amp;L&amp;C&amp;"宋体,常规"&amp;12第 &amp;"宋体,常规"&amp;12&amp;P&amp;"宋体,常规"&amp;12 页 , 共 &amp;"宋体,常规"&amp;12&amp;N&amp;"宋体,常规"&amp;12 页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80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6</vt:i4>
      </vt:variant>
    </vt:vector>
  </HeadingPairs>
  <TitlesOfParts>
    <vt:vector size="9" baseType="lpstr">
      <vt:lpstr>收入预算2</vt:lpstr>
      <vt:lpstr>支出预算3</vt:lpstr>
      <vt:lpstr>三公两费13</vt:lpstr>
      <vt:lpstr>三公两费13!Print_Area</vt:lpstr>
      <vt:lpstr>收入预算2!Print_Area</vt:lpstr>
      <vt:lpstr>支出预算3!Print_Area</vt:lpstr>
      <vt:lpstr>三公两费13!Print_Titles</vt:lpstr>
      <vt:lpstr>收入预算2!Print_Titles</vt:lpstr>
      <vt:lpstr>支出预算3!Print_Titles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gxws</cp:lastModifiedBy>
  <cp:revision>0</cp:revision>
  <cp:lastPrinted>2020-02-04T09:22:21Z</cp:lastPrinted>
  <dcterms:created xsi:type="dcterms:W3CDTF">2006-09-16T00:00:00Z</dcterms:created>
  <dcterms:modified xsi:type="dcterms:W3CDTF">2020-02-05T00:54:17Z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790684</vt:i4>
  </property>
  <property fmtid="{D5CDD505-2E9C-101B-9397-08002B2CF9AE}" pid="3" name="KSOProductBuildVer">
    <vt:lpwstr>2052-11.1.0.9339</vt:lpwstr>
  </property>
</Properties>
</file>